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J49" i="1"/>
  <c r="L49" s="1"/>
  <c r="J50"/>
  <c r="L50" s="1"/>
  <c r="J51"/>
  <c r="L51" s="1"/>
  <c r="J52"/>
  <c r="L52" s="1"/>
  <c r="J53"/>
  <c r="L53" s="1"/>
  <c r="J54"/>
  <c r="L54" s="1"/>
  <c r="J55"/>
  <c r="L55" s="1"/>
  <c r="J56"/>
  <c r="L56" s="1"/>
  <c r="J57"/>
  <c r="L57" s="1"/>
  <c r="J58"/>
  <c r="L58" s="1"/>
  <c r="J59"/>
  <c r="L59" s="1"/>
  <c r="J60"/>
  <c r="L60" s="1"/>
  <c r="J61"/>
  <c r="L61" s="1"/>
  <c r="J62"/>
  <c r="L62" s="1"/>
  <c r="J63"/>
  <c r="L63" s="1"/>
  <c r="J64"/>
  <c r="L64" s="1"/>
  <c r="J65"/>
  <c r="L65" s="1"/>
  <c r="J66"/>
  <c r="L66" s="1"/>
  <c r="J67"/>
  <c r="L67" s="1"/>
  <c r="J68"/>
  <c r="L68" s="1"/>
  <c r="J69"/>
  <c r="L69" s="1"/>
  <c r="J70"/>
  <c r="L70" s="1"/>
  <c r="J71"/>
  <c r="L71" s="1"/>
  <c r="J72"/>
  <c r="L72" s="1"/>
  <c r="J73"/>
  <c r="L73" s="1"/>
  <c r="J74"/>
  <c r="L74" s="1"/>
  <c r="J75"/>
  <c r="L75" s="1"/>
  <c r="J76"/>
  <c r="L76" s="1"/>
  <c r="J77"/>
  <c r="L77" s="1"/>
  <c r="J78"/>
  <c r="L78" s="1"/>
  <c r="H49"/>
  <c r="K49" s="1"/>
  <c r="H50"/>
  <c r="K50" s="1"/>
  <c r="H51"/>
  <c r="K51" s="1"/>
  <c r="H52"/>
  <c r="K52" s="1"/>
  <c r="H53"/>
  <c r="K53" s="1"/>
  <c r="H54"/>
  <c r="K54" s="1"/>
  <c r="H55"/>
  <c r="K55" s="1"/>
  <c r="H56"/>
  <c r="K56" s="1"/>
  <c r="H57"/>
  <c r="K57" s="1"/>
  <c r="H58"/>
  <c r="K58" s="1"/>
  <c r="H59"/>
  <c r="K59" s="1"/>
  <c r="H60"/>
  <c r="K60" s="1"/>
  <c r="H61"/>
  <c r="K61" s="1"/>
  <c r="H62"/>
  <c r="K62" s="1"/>
  <c r="H63"/>
  <c r="K63" s="1"/>
  <c r="H64"/>
  <c r="K64" s="1"/>
  <c r="H65"/>
  <c r="K65" s="1"/>
  <c r="H66"/>
  <c r="K66" s="1"/>
  <c r="H67"/>
  <c r="K67" s="1"/>
  <c r="H68"/>
  <c r="K68" s="1"/>
  <c r="H69"/>
  <c r="K69" s="1"/>
  <c r="H70"/>
  <c r="K70" s="1"/>
  <c r="H71"/>
  <c r="K71" s="1"/>
  <c r="H72"/>
  <c r="K72" s="1"/>
  <c r="H73"/>
  <c r="K73" s="1"/>
  <c r="H74"/>
  <c r="K74" s="1"/>
  <c r="H75"/>
  <c r="K75" s="1"/>
  <c r="H76"/>
  <c r="K76" s="1"/>
  <c r="H77"/>
  <c r="K77" s="1"/>
  <c r="H78"/>
  <c r="K78" s="1"/>
  <c r="H48" l="1"/>
  <c r="K48" s="1"/>
  <c r="J48"/>
  <c r="L48" s="1"/>
</calcChain>
</file>

<file path=xl/sharedStrings.xml><?xml version="1.0" encoding="utf-8"?>
<sst xmlns="http://schemas.openxmlformats.org/spreadsheetml/2006/main" count="227" uniqueCount="153">
  <si>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</si>
  <si>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</si>
  <si>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</si>
  <si>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</si>
  <si>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</si>
  <si>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</si>
  <si>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</si>
  <si>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</si>
  <si>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</si>
  <si>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</si>
  <si>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</si>
  <si>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</si>
  <si>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</si>
  <si>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</si>
  <si>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</si>
  <si>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</si>
  <si>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</si>
  <si>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</si>
  <si>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</si>
  <si>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</si>
  <si>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</si>
  <si>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</si>
  <si>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</si>
  <si>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</si>
  <si>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</si>
  <si>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</si>
  <si>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</si>
  <si>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</si>
  <si>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</si>
  <si>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</si>
  <si>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</si>
  <si>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</si>
  <si>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</si>
  <si>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</si>
  <si>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</si>
  <si>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</si>
  <si>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</si>
  <si>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</si>
  <si>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</si>
  <si>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</si>
  <si>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</si>
  <si>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</si>
  <si>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</si>
  <si>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</si>
  <si>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</si>
  <si>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</si>
  <si>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</si>
  <si>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</si>
  <si>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</si>
  <si>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</si>
  <si>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</si>
  <si>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</si>
  <si>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</si>
  <si>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</si>
  <si>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</si>
  <si>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</si>
  <si>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</si>
  <si>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</si>
  <si>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</si>
  <si>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</si>
  <si>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</si>
  <si>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</si>
  <si>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</si>
  <si>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</si>
  <si>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</si>
  <si>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</si>
  <si>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</si>
  <si>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</si>
  <si>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</si>
  <si>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</si>
  <si>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</si>
  <si>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</si>
  <si>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</si>
  <si>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</si>
  <si>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</si>
  <si>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</si>
  <si>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</si>
  <si>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</si>
  <si>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</si>
  <si>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</si>
  <si>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</si>
  <si>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</si>
  <si>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</si>
  <si>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</si>
  <si>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</si>
  <si>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</si>
  <si>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</si>
  <si>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</si>
  <si>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Չափաբաժին 2</t>
  </si>
  <si>
    <t>Չափաբաժին 3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</si>
  <si>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</si>
  <si>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</si>
  <si>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</si>
  <si>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</si>
  <si>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</si>
  <si>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</si>
  <si>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</si>
  <si>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</si>
  <si>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</si>
  <si>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</si>
  <si>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</si>
  <si>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</si>
  <si>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</si>
  <si>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բազկաթոռ ղեկավարի /ղեկավարի աթոռ/</t>
  </si>
  <si>
    <t>բազկաթոռ ղեկավարի</t>
  </si>
  <si>
    <t>Գրապահարաններ</t>
  </si>
  <si>
    <t>Բազկաթոռ շարժական</t>
  </si>
  <si>
    <t>Բազկաթոռ ղեկավարի</t>
  </si>
  <si>
    <t>Զգեստապահարաններ</t>
  </si>
  <si>
    <t>Բազկաթոռներ</t>
  </si>
  <si>
    <t>Ծանոթություն` Մերժված հայտեր չկան:</t>
  </si>
  <si>
    <t>Շարժական բազկաթոռ 5 անվակների վրա՝ միմյանց կպած 5 թևանի խաչուկով: Խաչուկը և բռնակները մետաղից, կարգավորվող նստոցով: Նստատեղը և թիկնակը փափուկ, սպունգից և արհեստական կաշվից: Նստոցի չափսերը՝ 600x600մմ, թիկնակի բարձրությունը՝ 700մմ</t>
  </si>
  <si>
    <t>Շարժական բազկաթոռ 5 անվակների վրա՝ միմյանց կպած 5 թևանի խաչուկով: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բարձրացող-իջնող:</t>
  </si>
  <si>
    <t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փափուկ` 50 մմ-ից ոչ պակաս սպունգի հաստությամբ, պաստառապատված սև բարձրորակ արհեստական կամ բնական կաշվով: Նստոցի չափերը (60x60) սմ-ից ոչ պակաս, թիկնակի բարձրությունը 75 սմ-ից ոչ պակաս, ընդհանուր բարձրությունը` կարգավորվող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</si>
  <si>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</t>
  </si>
  <si>
    <t>Շարժական աշխատանքային բազկաթոռ: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</t>
  </si>
  <si>
    <t>Օ6</t>
  </si>
  <si>
    <t>Օ8</t>
  </si>
  <si>
    <t>Օ5</t>
  </si>
  <si>
    <t>ՇՀ ԸՆԹԱՑԱԿԱՐԳԻ ԾԱԾԿԱԳԻՐԸ՝ ՀՀ ԿԱ Ո-ՇՀԱՊՁԲ-15/9-2015/ԱՎՎ-1</t>
  </si>
  <si>
    <t>Պատվիրատուն` ՀՀ ԿԱ ոստիկանությունը, որը գտնվում է Նալբանդյան 130 հասցեում, ստորև ներկայացնում է ՀՀ ԿԱ Ո-ՇՀԱՊՁԲ-15/9-2015/ԱՎՎ-1 ծածկագրով հայտարարված ՇՀ ընթացակարգի արդյունքում կնքված պայմանագրի /երի/ մասին տեղեկատվությունը։</t>
  </si>
  <si>
    <t>Սեղան, գրասեղան, աշխատանքնային, գրասենյակային</t>
  </si>
  <si>
    <t>Քարտարանային պահարաններ</t>
  </si>
  <si>
    <t>Աթոռ, մետաղյա</t>
  </si>
  <si>
    <t>Բազկաթոռ, շարժական, կտորից</t>
  </si>
  <si>
    <t>Դարակներով պահարաններ</t>
  </si>
  <si>
    <t>Սեղան լամինատապատ, գույնը՝ հուս, կողմերում` երեք հատ դարակներով` հոլովակների վրա, ձախից` հարկաբաժիններ համակարգչի մասերը տեղադրելու համար, միջնամասում շարժական դարակ ստեղնաշարի համար, բարձրությունը՝ 75սմ, երկարությունը՝ 140սմ, լայնությունը՝ 65սմ:</t>
  </si>
  <si>
    <t>Գույնը` հուս, լամինատից, 80x40x180 սմ եզրաչափսերով, երկփեղկանի, ապակեպատ դռներով, եզրերը շրջանակված: Ներքևի   մասում  երկու դռնակով, միջնամասում  առանձնացված դարակով: Վերևի հատվածում առանձնացված երեք դարակաշար:</t>
  </si>
  <si>
    <t xml:space="preserve">1.2 մմ հաստությամբ КПА տիպի թիթեղից, եզրափեղկերը 550մմ*610մմ*670մմ: Երեք դարակներով՝ յուրաքանչյուրը 485մմ*590մմ*180մմ չափսերով, բոլոր դարակները փականներով և բանալիներով, դարակների շարժը 100կգ բեռնունակության համար: Դարակները երկու կողմերից շարժական մետաղական անվահեծերով, բաժանված 2 մասի` 100 մմ բարձրությամբ թիթեղով: Գույնը մոխրագույն: Մատակարարը երաշխավորում է քարտարանային պահարանների դարակները փաստաթղթերով դասավորվելուց հետո անվահեծերի ամրության և շարժունակության համար: </t>
  </si>
  <si>
    <t>Աթոռ գրասենյակային, մետաղական ոտքերով, նստատեղը և հենակը փափուկ: Ամրությունը երաշխավորվում է մատակարարի կողմից: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</si>
  <si>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 Ամրությունը երաշխավորվում է մատակարարի կողմից:</t>
  </si>
  <si>
    <t xml:space="preserve">Պատրաստված լամինատից, գույնը՝ հուս, եզրաչափսերը՝ երկարությունը 60սմ, բարձրությունը 60սմ, խորությունը 45սմ, ներսի մասը դարակով:  </t>
  </si>
  <si>
    <t>Գույնը` հուս, լամինատից, 55x950x180 սմ եզրաչափսերով, կախիչը` մետաղական ձողով, վերնամասը առանձնացված է 20 սմ` գլխարկների համար, դռների բռնակները` ալյումինե, աջ դռան ներսի կողմից ամրացված հայելիով` 30x40 սմ:</t>
  </si>
  <si>
    <r>
      <t xml:space="preserve">Սեղան լամինատապատ, գույնը՝ սպիտակ, կողմերում երեք հատ դարակներով` հոլովակների վրա, ձախից` հարկաբաժիններ համակարգչի մասերը տեղադրելու համար, միջնամասում շարժական դարակ ստեղնաշարի համար: </t>
    </r>
    <r>
      <rPr>
        <sz val="8"/>
        <color rgb="FF000000"/>
        <rFont val="GHEA Grapalat"/>
        <family val="3"/>
      </rPr>
      <t>Բարձրությունը՝ 75սմ, երկարությունը՝ 130սմ, լայնությունը՝ 65սմ:</t>
    </r>
  </si>
  <si>
    <r>
      <t xml:space="preserve">1 տեղանոց, հենքը՝ մետաղից կամ փայտից, սպունգապատ, պաստառը՝ կտորից, </t>
    </r>
    <r>
      <rPr>
        <sz val="8"/>
        <color theme="1"/>
        <rFont val="GHEA Grapalat"/>
        <family val="3"/>
      </rPr>
      <t>գույնը շագանակագույն</t>
    </r>
    <r>
      <rPr>
        <sz val="8"/>
        <color theme="1"/>
        <rFont val="Arial Unicode"/>
        <family val="2"/>
        <charset val="204"/>
      </rPr>
      <t>:</t>
    </r>
  </si>
  <si>
    <t>30.06.2015թ.</t>
  </si>
  <si>
    <t>այո (չափաբաժին 9-13)</t>
  </si>
  <si>
    <t>այո(չափաբաժին 1-8)</t>
  </si>
  <si>
    <t>այո(չափաբաժին 14)</t>
  </si>
  <si>
    <t xml:space="preserve">«Ֆոտոն» ՍՊԸ </t>
  </si>
  <si>
    <t xml:space="preserve">«Սմարթլայն» ՍՊԸ </t>
  </si>
  <si>
    <t>Չափաբաժին 4-ը չի կայացել գնային առաջարկների բացակայության պատճառով: 6-րդ և 11-րդ չափաբաժինների համար առաջարկված գները գերազանցում էին նախահաշվային գները, այդ իսկ պատճառով &lt;&lt;Սմարթլայն&gt;&gt; ՍՊԸ-ն և &lt;&lt;ՖՈՏՈՆ&gt;&gt; ՍՊԸ-ն հրավիրվել են միաժամանակյա բանակցությունների: Վերջիններիս կողմից գնի նվազեցում չի կատարվել, հետևաբար 6-րդ և 11-րդ չափաբաժինները ևս չեն կայացել:</t>
  </si>
  <si>
    <t>10.07.2015թ.</t>
  </si>
  <si>
    <t>23.07.2015թ.</t>
  </si>
  <si>
    <t>19.07.2015թ.</t>
  </si>
  <si>
    <t>24.07.2015թ.</t>
  </si>
  <si>
    <t>27.07.2015թ.</t>
  </si>
  <si>
    <t>1,2,3,5,7,8,9,10,12,13,14</t>
  </si>
  <si>
    <t>«Ֆոտոն» ՍՊԸ</t>
  </si>
  <si>
    <t>ՀՀ ԿԱ Ո-ՇՀԱՊՁԲ-15/9-2015/ԱՎՎ-1</t>
  </si>
  <si>
    <t>ԼՂՀ, ք. Ստեփանակերտ, Վ. Սարգսյանի փող. շ. 14, բն.21</t>
  </si>
  <si>
    <t xml:space="preserve">«ՎՏԲ-Հայաստան բանկ» ՓԲԸ
Հ/Հ  16044050085000
</t>
  </si>
  <si>
    <t>ՀՎՀՀ 90036001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</si>
</sst>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Sylfaen"/>
      <family val="1"/>
      <charset val="204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10"/>
      <color theme="1"/>
      <name val="GHEA Grapalat"/>
      <family val="3"/>
    </font>
    <font>
      <sz val="10"/>
      <color theme="1"/>
      <name val="Arial Unicode"/>
      <family val="2"/>
      <charset val="204"/>
    </font>
    <font>
      <sz val="8"/>
      <color rgb="FF000000"/>
      <name val="GHEA Grapalat"/>
      <family val="3"/>
    </font>
    <font>
      <sz val="11"/>
      <color theme="1"/>
      <name val="GHEA Grapalat"/>
      <family val="3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2" fillId="0" borderId="10" xfId="0" applyFont="1" applyBorder="1" applyAlignment="1">
      <alignment horizontal="center" vertical="center" textRotation="90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3" fontId="22" fillId="0" borderId="1" xfId="0" applyNumberFormat="1" applyFont="1" applyFill="1" applyBorder="1" applyAlignment="1">
      <alignment horizontal="center" wrapText="1"/>
    </xf>
    <xf numFmtId="3" fontId="23" fillId="0" borderId="1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2" fillId="0" borderId="10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topLeftCell="A103" zoomScale="114" zoomScaleNormal="114" workbookViewId="0">
      <selection activeCell="H12" sqref="H12"/>
    </sheetView>
  </sheetViews>
  <sheetFormatPr defaultRowHeight="26.25" customHeight="1"/>
  <cols>
    <col min="1" max="1" width="0.7109375" style="31" customWidth="1"/>
    <col min="2" max="2" width="4.7109375" style="31" customWidth="1"/>
    <col min="3" max="3" width="18.28515625" style="31" customWidth="1"/>
    <col min="4" max="4" width="11.7109375" style="31" customWidth="1"/>
    <col min="5" max="5" width="10.28515625" style="31" customWidth="1"/>
    <col min="6" max="6" width="9.140625" style="48" customWidth="1"/>
    <col min="7" max="7" width="9.140625" style="48" hidden="1" customWidth="1"/>
    <col min="8" max="8" width="9.28515625" style="48" customWidth="1"/>
    <col min="9" max="9" width="9.140625" style="48" hidden="1" customWidth="1"/>
    <col min="10" max="10" width="9" style="31" customWidth="1"/>
    <col min="11" max="12" width="31.7109375" style="31" customWidth="1"/>
    <col min="13" max="16384" width="9.140625" style="31"/>
  </cols>
  <sheetData>
    <row r="1" spans="1:12" ht="26.25" customHeight="1">
      <c r="A1" s="145" t="s">
        <v>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6.25" customHeight="1">
      <c r="A2" s="32"/>
      <c r="B2" s="32"/>
      <c r="C2" s="32"/>
      <c r="D2" s="32"/>
      <c r="E2" s="32"/>
      <c r="F2" s="33"/>
      <c r="G2" s="33"/>
      <c r="H2" s="33"/>
      <c r="I2" s="33"/>
      <c r="J2" s="32"/>
      <c r="K2" s="32"/>
    </row>
    <row r="3" spans="1:12" ht="26.25" customHeight="1">
      <c r="A3" s="145" t="s">
        <v>11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26.25" customHeight="1">
      <c r="A4" s="34"/>
      <c r="B4" s="34"/>
      <c r="C4" s="34"/>
      <c r="D4" s="34"/>
      <c r="E4" s="34"/>
      <c r="F4" s="35"/>
      <c r="G4" s="35"/>
      <c r="H4" s="35"/>
      <c r="I4" s="35"/>
      <c r="J4" s="34"/>
      <c r="K4" s="34"/>
    </row>
    <row r="5" spans="1:12" ht="26.25" customHeight="1">
      <c r="A5" s="146" t="s">
        <v>119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12" ht="26.25" customHeight="1">
      <c r="A6" s="147" t="s">
        <v>120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</row>
    <row r="7" spans="1:12" ht="26.25" customHeight="1">
      <c r="A7" s="50"/>
      <c r="B7" s="151" t="s">
        <v>1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12" ht="26.25" customHeight="1">
      <c r="A8" s="50"/>
      <c r="B8" s="156" t="s">
        <v>2</v>
      </c>
      <c r="C8" s="156" t="s">
        <v>3</v>
      </c>
      <c r="D8" s="156" t="s">
        <v>4</v>
      </c>
      <c r="E8" s="151" t="s">
        <v>5</v>
      </c>
      <c r="F8" s="152"/>
      <c r="G8" s="51"/>
      <c r="H8" s="151" t="s">
        <v>6</v>
      </c>
      <c r="I8" s="153"/>
      <c r="J8" s="152"/>
      <c r="K8" s="149" t="s">
        <v>7</v>
      </c>
      <c r="L8" s="156" t="s">
        <v>77</v>
      </c>
    </row>
    <row r="9" spans="1:12" ht="26.25" customHeight="1">
      <c r="A9" s="50"/>
      <c r="B9" s="157"/>
      <c r="C9" s="157"/>
      <c r="D9" s="157"/>
      <c r="E9" s="156" t="s">
        <v>76</v>
      </c>
      <c r="F9" s="154" t="s">
        <v>0</v>
      </c>
      <c r="G9" s="52"/>
      <c r="H9" s="151" t="s">
        <v>8</v>
      </c>
      <c r="I9" s="153"/>
      <c r="J9" s="152"/>
      <c r="K9" s="150"/>
      <c r="L9" s="157"/>
    </row>
    <row r="10" spans="1:12" ht="26.25" customHeight="1">
      <c r="A10" s="50"/>
      <c r="B10" s="157"/>
      <c r="C10" s="157"/>
      <c r="D10" s="157"/>
      <c r="E10" s="157"/>
      <c r="F10" s="155"/>
      <c r="G10" s="53"/>
      <c r="H10" s="154" t="s">
        <v>76</v>
      </c>
      <c r="I10" s="54"/>
      <c r="J10" s="156" t="s">
        <v>0</v>
      </c>
      <c r="K10" s="150"/>
      <c r="L10" s="157"/>
    </row>
    <row r="11" spans="1:12" ht="26.25" customHeight="1">
      <c r="A11" s="50"/>
      <c r="B11" s="157"/>
      <c r="C11" s="157"/>
      <c r="D11" s="157"/>
      <c r="E11" s="157"/>
      <c r="F11" s="155"/>
      <c r="G11" s="53"/>
      <c r="H11" s="155"/>
      <c r="I11" s="53"/>
      <c r="J11" s="157"/>
      <c r="K11" s="150"/>
      <c r="L11" s="157"/>
    </row>
    <row r="12" spans="1:12" ht="113.25" customHeight="1">
      <c r="A12" s="50"/>
      <c r="B12" s="55">
        <v>1</v>
      </c>
      <c r="C12" s="68" t="s">
        <v>121</v>
      </c>
      <c r="D12" s="60" t="s">
        <v>9</v>
      </c>
      <c r="E12" s="61">
        <v>80</v>
      </c>
      <c r="F12" s="61">
        <v>80</v>
      </c>
      <c r="G12" s="55"/>
      <c r="H12" s="62">
        <v>5920000</v>
      </c>
      <c r="I12" s="55"/>
      <c r="J12" s="62">
        <v>5920000</v>
      </c>
      <c r="K12" s="63" t="s">
        <v>126</v>
      </c>
      <c r="L12" s="63" t="s">
        <v>126</v>
      </c>
    </row>
    <row r="13" spans="1:12" ht="99.75" customHeight="1">
      <c r="A13" s="50"/>
      <c r="B13" s="55">
        <v>2</v>
      </c>
      <c r="C13" s="68" t="s">
        <v>121</v>
      </c>
      <c r="D13" s="60" t="s">
        <v>9</v>
      </c>
      <c r="E13" s="61">
        <v>30</v>
      </c>
      <c r="F13" s="61">
        <v>30</v>
      </c>
      <c r="G13" s="55"/>
      <c r="H13" s="62">
        <v>2220000</v>
      </c>
      <c r="I13" s="55"/>
      <c r="J13" s="62">
        <v>2220000</v>
      </c>
      <c r="K13" s="64" t="s">
        <v>133</v>
      </c>
      <c r="L13" s="64" t="s">
        <v>133</v>
      </c>
    </row>
    <row r="14" spans="1:12" ht="75.75" customHeight="1">
      <c r="A14" s="50"/>
      <c r="B14" s="55">
        <v>3</v>
      </c>
      <c r="C14" s="68" t="s">
        <v>105</v>
      </c>
      <c r="D14" s="60" t="s">
        <v>9</v>
      </c>
      <c r="E14" s="61">
        <v>60</v>
      </c>
      <c r="F14" s="61">
        <v>60</v>
      </c>
      <c r="G14" s="55"/>
      <c r="H14" s="62">
        <v>3000000</v>
      </c>
      <c r="I14" s="55"/>
      <c r="J14" s="62">
        <v>3000000</v>
      </c>
      <c r="K14" s="64" t="s">
        <v>127</v>
      </c>
      <c r="L14" s="64" t="s">
        <v>127</v>
      </c>
    </row>
    <row r="15" spans="1:12" ht="66.75" customHeight="1">
      <c r="A15" s="50"/>
      <c r="B15" s="55">
        <v>4</v>
      </c>
      <c r="C15" s="68" t="s">
        <v>122</v>
      </c>
      <c r="D15" s="60" t="s">
        <v>9</v>
      </c>
      <c r="E15" s="61">
        <v>50</v>
      </c>
      <c r="F15" s="61">
        <v>50</v>
      </c>
      <c r="G15" s="55"/>
      <c r="H15" s="62">
        <v>4400000</v>
      </c>
      <c r="I15" s="55"/>
      <c r="J15" s="62">
        <v>4400000</v>
      </c>
      <c r="K15" s="64" t="s">
        <v>128</v>
      </c>
      <c r="L15" s="64" t="s">
        <v>128</v>
      </c>
    </row>
    <row r="16" spans="1:12" ht="49.5" customHeight="1">
      <c r="A16" s="50"/>
      <c r="B16" s="55">
        <v>5</v>
      </c>
      <c r="C16" s="68" t="s">
        <v>123</v>
      </c>
      <c r="D16" s="60" t="s">
        <v>9</v>
      </c>
      <c r="E16" s="61">
        <v>240</v>
      </c>
      <c r="F16" s="61">
        <v>240</v>
      </c>
      <c r="G16" s="55"/>
      <c r="H16" s="62">
        <v>2880000</v>
      </c>
      <c r="I16" s="55"/>
      <c r="J16" s="62">
        <v>2880000</v>
      </c>
      <c r="K16" s="64" t="s">
        <v>129</v>
      </c>
      <c r="L16" s="64" t="s">
        <v>129</v>
      </c>
    </row>
    <row r="17" spans="1:12" ht="33" customHeight="1">
      <c r="A17" s="50"/>
      <c r="B17" s="55">
        <v>6</v>
      </c>
      <c r="C17" s="68" t="s">
        <v>124</v>
      </c>
      <c r="D17" s="60" t="s">
        <v>9</v>
      </c>
      <c r="E17" s="61">
        <v>70</v>
      </c>
      <c r="F17" s="61">
        <v>70</v>
      </c>
      <c r="G17" s="55"/>
      <c r="H17" s="62">
        <v>1050000</v>
      </c>
      <c r="I17" s="55"/>
      <c r="J17" s="62">
        <v>1050000</v>
      </c>
      <c r="K17" s="64" t="s">
        <v>130</v>
      </c>
      <c r="L17" s="64" t="s">
        <v>130</v>
      </c>
    </row>
    <row r="18" spans="1:12" ht="51.75" customHeight="1">
      <c r="A18" s="50"/>
      <c r="B18" s="55">
        <v>7</v>
      </c>
      <c r="C18" s="68" t="s">
        <v>125</v>
      </c>
      <c r="D18" s="60" t="s">
        <v>9</v>
      </c>
      <c r="E18" s="61">
        <v>80</v>
      </c>
      <c r="F18" s="61">
        <v>80</v>
      </c>
      <c r="G18" s="55"/>
      <c r="H18" s="62">
        <v>1600000</v>
      </c>
      <c r="I18" s="55"/>
      <c r="J18" s="62">
        <v>1600000</v>
      </c>
      <c r="K18" s="63" t="s">
        <v>131</v>
      </c>
      <c r="L18" s="63" t="s">
        <v>131</v>
      </c>
    </row>
    <row r="19" spans="1:12" ht="78" customHeight="1">
      <c r="A19" s="50"/>
      <c r="B19" s="55">
        <v>8</v>
      </c>
      <c r="C19" s="68" t="s">
        <v>108</v>
      </c>
      <c r="D19" s="60" t="s">
        <v>9</v>
      </c>
      <c r="E19" s="61">
        <v>15</v>
      </c>
      <c r="F19" s="61">
        <v>15</v>
      </c>
      <c r="G19" s="55"/>
      <c r="H19" s="62">
        <v>825000</v>
      </c>
      <c r="I19" s="55"/>
      <c r="J19" s="62">
        <v>825000</v>
      </c>
      <c r="K19" s="64" t="s">
        <v>132</v>
      </c>
      <c r="L19" s="64" t="s">
        <v>132</v>
      </c>
    </row>
    <row r="20" spans="1:12" ht="102" customHeight="1">
      <c r="A20" s="50"/>
      <c r="B20" s="55">
        <v>9</v>
      </c>
      <c r="C20" s="69" t="s">
        <v>103</v>
      </c>
      <c r="D20" s="60" t="s">
        <v>9</v>
      </c>
      <c r="E20" s="61">
        <v>9</v>
      </c>
      <c r="F20" s="61">
        <v>9</v>
      </c>
      <c r="G20" s="55"/>
      <c r="H20" s="62">
        <v>864000</v>
      </c>
      <c r="I20" s="55"/>
      <c r="J20" s="62">
        <v>864000</v>
      </c>
      <c r="K20" s="65" t="s">
        <v>111</v>
      </c>
      <c r="L20" s="65" t="s">
        <v>111</v>
      </c>
    </row>
    <row r="21" spans="1:12" ht="115.5" customHeight="1">
      <c r="A21" s="50"/>
      <c r="B21" s="55">
        <v>10</v>
      </c>
      <c r="C21" s="69" t="s">
        <v>104</v>
      </c>
      <c r="D21" s="60" t="s">
        <v>9</v>
      </c>
      <c r="E21" s="61">
        <v>5</v>
      </c>
      <c r="F21" s="61">
        <v>5</v>
      </c>
      <c r="G21" s="55"/>
      <c r="H21" s="62">
        <v>290000</v>
      </c>
      <c r="I21" s="55"/>
      <c r="J21" s="62">
        <v>290000</v>
      </c>
      <c r="K21" s="65" t="s">
        <v>112</v>
      </c>
      <c r="L21" s="65" t="s">
        <v>112</v>
      </c>
    </row>
    <row r="22" spans="1:12" ht="168" customHeight="1">
      <c r="A22" s="50"/>
      <c r="B22" s="55">
        <v>11</v>
      </c>
      <c r="C22" s="69" t="s">
        <v>106</v>
      </c>
      <c r="D22" s="60" t="s">
        <v>9</v>
      </c>
      <c r="E22" s="61">
        <v>10</v>
      </c>
      <c r="F22" s="61">
        <v>10</v>
      </c>
      <c r="G22" s="55"/>
      <c r="H22" s="62">
        <v>376000</v>
      </c>
      <c r="I22" s="55"/>
      <c r="J22" s="62">
        <v>376000</v>
      </c>
      <c r="K22" s="66" t="s">
        <v>113</v>
      </c>
      <c r="L22" s="66" t="s">
        <v>113</v>
      </c>
    </row>
    <row r="23" spans="1:12" ht="128.25" customHeight="1">
      <c r="A23" s="50"/>
      <c r="B23" s="55">
        <v>12</v>
      </c>
      <c r="C23" s="69" t="s">
        <v>106</v>
      </c>
      <c r="D23" s="60" t="s">
        <v>9</v>
      </c>
      <c r="E23" s="61">
        <v>40</v>
      </c>
      <c r="F23" s="61">
        <v>40</v>
      </c>
      <c r="G23" s="55"/>
      <c r="H23" s="62">
        <v>1000000</v>
      </c>
      <c r="I23" s="55"/>
      <c r="J23" s="62">
        <v>1000000</v>
      </c>
      <c r="K23" s="66" t="s">
        <v>114</v>
      </c>
      <c r="L23" s="66" t="s">
        <v>114</v>
      </c>
    </row>
    <row r="24" spans="1:12" ht="99.75" customHeight="1">
      <c r="A24" s="50"/>
      <c r="B24" s="55">
        <v>13</v>
      </c>
      <c r="C24" s="69" t="s">
        <v>107</v>
      </c>
      <c r="D24" s="60" t="s">
        <v>9</v>
      </c>
      <c r="E24" s="61">
        <v>12</v>
      </c>
      <c r="F24" s="61">
        <v>12</v>
      </c>
      <c r="G24" s="55"/>
      <c r="H24" s="62">
        <v>654000</v>
      </c>
      <c r="I24" s="55"/>
      <c r="J24" s="62">
        <v>654000</v>
      </c>
      <c r="K24" s="66" t="s">
        <v>115</v>
      </c>
      <c r="L24" s="66" t="s">
        <v>115</v>
      </c>
    </row>
    <row r="25" spans="1:12" ht="44.25" customHeight="1">
      <c r="A25" s="50"/>
      <c r="B25" s="55">
        <v>14</v>
      </c>
      <c r="C25" s="70" t="s">
        <v>109</v>
      </c>
      <c r="D25" s="60" t="s">
        <v>9</v>
      </c>
      <c r="E25" s="61">
        <v>2</v>
      </c>
      <c r="F25" s="61">
        <v>2</v>
      </c>
      <c r="G25" s="55"/>
      <c r="H25" s="62">
        <v>100000</v>
      </c>
      <c r="I25" s="55"/>
      <c r="J25" s="62">
        <v>100000</v>
      </c>
      <c r="K25" s="67" t="s">
        <v>134</v>
      </c>
      <c r="L25" s="67" t="s">
        <v>134</v>
      </c>
    </row>
    <row r="26" spans="1:12" ht="26.25" customHeight="1"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</row>
    <row r="27" spans="1:12" ht="26.25" customHeight="1">
      <c r="B27" s="87" t="s">
        <v>12</v>
      </c>
      <c r="C27" s="88"/>
      <c r="D27" s="88"/>
      <c r="E27" s="88"/>
      <c r="F27" s="89"/>
      <c r="G27" s="18"/>
      <c r="H27" s="87" t="s">
        <v>13</v>
      </c>
      <c r="I27" s="88"/>
      <c r="J27" s="88"/>
      <c r="K27" s="88"/>
      <c r="L27" s="89"/>
    </row>
    <row r="28" spans="1:12" ht="26.25" customHeight="1">
      <c r="B28" s="137"/>
      <c r="C28" s="138"/>
      <c r="D28" s="138"/>
      <c r="E28" s="138"/>
      <c r="F28" s="138"/>
      <c r="G28" s="138"/>
      <c r="H28" s="138"/>
      <c r="I28" s="138"/>
      <c r="J28" s="138"/>
      <c r="K28" s="138"/>
      <c r="L28" s="139"/>
    </row>
    <row r="29" spans="1:12" ht="26.25" customHeight="1">
      <c r="B29" s="91" t="s">
        <v>14</v>
      </c>
      <c r="C29" s="92"/>
      <c r="D29" s="92"/>
      <c r="E29" s="92"/>
      <c r="F29" s="92"/>
      <c r="G29" s="92"/>
      <c r="H29" s="92"/>
      <c r="I29" s="92"/>
      <c r="J29" s="92"/>
      <c r="K29" s="92"/>
      <c r="L29" s="93"/>
    </row>
    <row r="30" spans="1:12" ht="26.25" customHeight="1">
      <c r="B30" s="84" t="s">
        <v>15</v>
      </c>
      <c r="C30" s="84"/>
      <c r="D30" s="84" t="s">
        <v>16</v>
      </c>
      <c r="E30" s="84"/>
      <c r="F30" s="4" t="s">
        <v>17</v>
      </c>
      <c r="G30" s="4"/>
      <c r="H30" s="4" t="s">
        <v>18</v>
      </c>
      <c r="I30" s="4"/>
      <c r="J30" s="16" t="s">
        <v>19</v>
      </c>
      <c r="K30" s="163" t="s">
        <v>20</v>
      </c>
      <c r="L30" s="164"/>
    </row>
    <row r="31" spans="1:12" ht="26.25" customHeight="1">
      <c r="B31" s="169" t="s">
        <v>75</v>
      </c>
      <c r="C31" s="170"/>
      <c r="D31" s="169" t="s">
        <v>49</v>
      </c>
      <c r="E31" s="170"/>
      <c r="F31" s="36" t="s">
        <v>49</v>
      </c>
      <c r="G31" s="36"/>
      <c r="H31" s="36" t="s">
        <v>116</v>
      </c>
      <c r="I31" s="36"/>
      <c r="J31" s="41"/>
      <c r="K31" s="91" t="s">
        <v>136</v>
      </c>
      <c r="L31" s="93"/>
    </row>
    <row r="32" spans="1:12" ht="26.25" customHeight="1">
      <c r="B32" s="169" t="s">
        <v>75</v>
      </c>
      <c r="C32" s="170"/>
      <c r="D32" s="169" t="s">
        <v>49</v>
      </c>
      <c r="E32" s="170"/>
      <c r="F32" s="36" t="s">
        <v>49</v>
      </c>
      <c r="G32" s="36"/>
      <c r="H32" s="36" t="s">
        <v>117</v>
      </c>
      <c r="I32" s="36"/>
      <c r="J32" s="41"/>
      <c r="K32" s="91" t="s">
        <v>137</v>
      </c>
      <c r="L32" s="93"/>
    </row>
    <row r="33" spans="2:12" ht="26.25" customHeight="1">
      <c r="B33" s="169" t="s">
        <v>75</v>
      </c>
      <c r="C33" s="170"/>
      <c r="D33" s="169" t="s">
        <v>49</v>
      </c>
      <c r="E33" s="170"/>
      <c r="F33" s="36" t="s">
        <v>49</v>
      </c>
      <c r="G33" s="36"/>
      <c r="H33" s="36" t="s">
        <v>118</v>
      </c>
      <c r="I33" s="36"/>
      <c r="J33" s="41"/>
      <c r="K33" s="91" t="s">
        <v>138</v>
      </c>
      <c r="L33" s="93"/>
    </row>
    <row r="34" spans="2:12" ht="26.25" customHeight="1">
      <c r="B34" s="137"/>
      <c r="C34" s="138"/>
      <c r="D34" s="138"/>
      <c r="E34" s="138"/>
      <c r="F34" s="138"/>
      <c r="G34" s="138"/>
      <c r="H34" s="138"/>
      <c r="I34" s="138"/>
      <c r="J34" s="138"/>
      <c r="K34" s="138"/>
      <c r="L34" s="139"/>
    </row>
    <row r="35" spans="2:12" ht="26.25" customHeight="1">
      <c r="B35" s="126" t="s">
        <v>21</v>
      </c>
      <c r="C35" s="126"/>
      <c r="D35" s="126"/>
      <c r="E35" s="126"/>
      <c r="F35" s="126"/>
      <c r="G35" s="17"/>
      <c r="H35" s="163" t="s">
        <v>135</v>
      </c>
      <c r="I35" s="165"/>
      <c r="J35" s="165"/>
      <c r="K35" s="165"/>
      <c r="L35" s="164"/>
    </row>
    <row r="36" spans="2:12" ht="26.25" customHeight="1">
      <c r="B36" s="102" t="s">
        <v>64</v>
      </c>
      <c r="C36" s="103"/>
      <c r="D36" s="103"/>
      <c r="E36" s="103"/>
      <c r="F36" s="103"/>
      <c r="G36" s="37"/>
      <c r="H36" s="166" t="s">
        <v>96</v>
      </c>
      <c r="I36" s="167"/>
      <c r="J36" s="167"/>
      <c r="K36" s="167"/>
      <c r="L36" s="168"/>
    </row>
    <row r="37" spans="2:12" ht="26.25" customHeight="1">
      <c r="B37" s="108"/>
      <c r="C37" s="109"/>
      <c r="D37" s="109"/>
      <c r="E37" s="109"/>
      <c r="F37" s="109"/>
      <c r="G37" s="38"/>
      <c r="H37" s="166" t="s">
        <v>22</v>
      </c>
      <c r="I37" s="167"/>
      <c r="J37" s="167"/>
      <c r="K37" s="167"/>
      <c r="L37" s="168"/>
    </row>
    <row r="38" spans="2:12" ht="26.25" customHeight="1">
      <c r="B38" s="102" t="s">
        <v>25</v>
      </c>
      <c r="C38" s="103"/>
      <c r="D38" s="103"/>
      <c r="E38" s="103"/>
      <c r="F38" s="104"/>
      <c r="G38" s="23"/>
      <c r="H38" s="22"/>
      <c r="I38" s="22"/>
      <c r="J38" s="1" t="s">
        <v>23</v>
      </c>
      <c r="K38" s="97" t="s">
        <v>24</v>
      </c>
      <c r="L38" s="98"/>
    </row>
    <row r="39" spans="2:12" ht="26.25" customHeight="1">
      <c r="B39" s="105"/>
      <c r="C39" s="106"/>
      <c r="D39" s="106"/>
      <c r="E39" s="106"/>
      <c r="F39" s="107"/>
      <c r="G39" s="24"/>
      <c r="H39" s="22">
        <v>1</v>
      </c>
      <c r="I39" s="22"/>
      <c r="J39" s="1"/>
      <c r="K39" s="97"/>
      <c r="L39" s="98"/>
    </row>
    <row r="40" spans="2:12" ht="26.25" customHeight="1">
      <c r="B40" s="108"/>
      <c r="C40" s="109"/>
      <c r="D40" s="109"/>
      <c r="E40" s="109"/>
      <c r="F40" s="110"/>
      <c r="G40" s="25"/>
      <c r="H40" s="22" t="s">
        <v>22</v>
      </c>
      <c r="I40" s="22"/>
      <c r="J40" s="1"/>
      <c r="K40" s="97"/>
      <c r="L40" s="98"/>
    </row>
    <row r="41" spans="2:12" ht="26.25" customHeight="1">
      <c r="B41" s="80"/>
      <c r="C41" s="101"/>
      <c r="D41" s="101"/>
      <c r="E41" s="101"/>
      <c r="F41" s="81"/>
      <c r="G41" s="39"/>
      <c r="H41" s="40"/>
      <c r="I41" s="40"/>
      <c r="J41" s="41"/>
      <c r="K41" s="171"/>
      <c r="L41" s="172"/>
    </row>
    <row r="42" spans="2:12" ht="26.25" customHeight="1">
      <c r="B42" s="137"/>
      <c r="C42" s="138"/>
      <c r="D42" s="138"/>
      <c r="E42" s="138"/>
      <c r="F42" s="138"/>
      <c r="G42" s="138"/>
      <c r="H42" s="138"/>
      <c r="I42" s="138"/>
      <c r="J42" s="138"/>
      <c r="K42" s="138"/>
      <c r="L42" s="139"/>
    </row>
    <row r="43" spans="2:12" ht="26.25" customHeight="1">
      <c r="B43" s="100" t="s">
        <v>26</v>
      </c>
      <c r="C43" s="111" t="s">
        <v>27</v>
      </c>
      <c r="D43" s="112"/>
      <c r="E43" s="71" t="s">
        <v>28</v>
      </c>
      <c r="F43" s="71"/>
      <c r="G43" s="71"/>
      <c r="H43" s="71"/>
      <c r="I43" s="71"/>
      <c r="J43" s="71"/>
      <c r="K43" s="71"/>
      <c r="L43" s="71"/>
    </row>
    <row r="44" spans="2:12" ht="26.25" customHeight="1">
      <c r="B44" s="100"/>
      <c r="C44" s="113"/>
      <c r="D44" s="114"/>
      <c r="E44" s="74" t="s">
        <v>29</v>
      </c>
      <c r="F44" s="115"/>
      <c r="G44" s="115"/>
      <c r="H44" s="115"/>
      <c r="I44" s="115"/>
      <c r="J44" s="115"/>
      <c r="K44" s="115"/>
      <c r="L44" s="116"/>
    </row>
    <row r="45" spans="2:12" ht="26.25" customHeight="1">
      <c r="B45" s="100"/>
      <c r="C45" s="113"/>
      <c r="D45" s="114"/>
      <c r="E45" s="100" t="s">
        <v>30</v>
      </c>
      <c r="F45" s="100"/>
      <c r="G45" s="30"/>
      <c r="H45" s="99" t="s">
        <v>31</v>
      </c>
      <c r="I45" s="99"/>
      <c r="J45" s="99"/>
      <c r="K45" s="100" t="s">
        <v>32</v>
      </c>
      <c r="L45" s="100"/>
    </row>
    <row r="46" spans="2:12" ht="26.25" customHeight="1">
      <c r="B46" s="100"/>
      <c r="C46" s="113"/>
      <c r="D46" s="114"/>
      <c r="E46" s="19" t="s">
        <v>76</v>
      </c>
      <c r="F46" s="19" t="s">
        <v>0</v>
      </c>
      <c r="G46" s="19"/>
      <c r="H46" s="3" t="s">
        <v>76</v>
      </c>
      <c r="I46" s="3"/>
      <c r="J46" s="3" t="s">
        <v>0</v>
      </c>
      <c r="K46" s="29" t="s">
        <v>76</v>
      </c>
      <c r="L46" s="29" t="s">
        <v>0</v>
      </c>
    </row>
    <row r="47" spans="2:12" ht="15.75" customHeight="1">
      <c r="B47" s="9"/>
      <c r="C47" s="72" t="s">
        <v>97</v>
      </c>
      <c r="D47" s="73"/>
      <c r="E47" s="19"/>
      <c r="F47" s="19"/>
      <c r="G47" s="19"/>
      <c r="H47" s="3"/>
      <c r="I47" s="3"/>
      <c r="J47" s="3"/>
      <c r="K47" s="29"/>
      <c r="L47" s="29"/>
    </row>
    <row r="48" spans="2:12" ht="15.75" customHeight="1">
      <c r="B48" s="9">
        <v>1</v>
      </c>
      <c r="C48" s="71" t="s">
        <v>139</v>
      </c>
      <c r="D48" s="71"/>
      <c r="E48" s="10">
        <v>2130667</v>
      </c>
      <c r="F48" s="10">
        <v>2130667</v>
      </c>
      <c r="G48" s="10"/>
      <c r="H48" s="11">
        <f>+E48*20%</f>
        <v>426133.4</v>
      </c>
      <c r="I48" s="11"/>
      <c r="J48" s="11">
        <f>+F48*20%</f>
        <v>426133.4</v>
      </c>
      <c r="K48" s="11">
        <f>+E48+H48</f>
        <v>2556800.4</v>
      </c>
      <c r="L48" s="11">
        <f>+F48+J48</f>
        <v>2556800.4</v>
      </c>
    </row>
    <row r="49" spans="2:12" ht="15.75" customHeight="1">
      <c r="B49" s="12"/>
      <c r="C49" s="72" t="s">
        <v>88</v>
      </c>
      <c r="D49" s="73"/>
      <c r="E49" s="11"/>
      <c r="F49" s="11"/>
      <c r="G49" s="11"/>
      <c r="H49" s="11">
        <f t="shared" ref="H49:H78" si="0">+E49*20%</f>
        <v>0</v>
      </c>
      <c r="I49" s="11"/>
      <c r="J49" s="11">
        <f t="shared" ref="J49:J78" si="1">+F49*20%</f>
        <v>0</v>
      </c>
      <c r="K49" s="11">
        <f t="shared" ref="K49:K78" si="2">+E49+H49</f>
        <v>0</v>
      </c>
      <c r="L49" s="11">
        <f t="shared" ref="L49:L78" si="3">+F49+J49</f>
        <v>0</v>
      </c>
    </row>
    <row r="50" spans="2:12" ht="15.75" customHeight="1">
      <c r="B50" s="19">
        <v>1</v>
      </c>
      <c r="C50" s="71" t="s">
        <v>139</v>
      </c>
      <c r="D50" s="71"/>
      <c r="E50" s="11">
        <v>757500</v>
      </c>
      <c r="F50" s="11">
        <v>757500</v>
      </c>
      <c r="G50" s="11"/>
      <c r="H50" s="11">
        <f t="shared" si="0"/>
        <v>151500</v>
      </c>
      <c r="I50" s="11"/>
      <c r="J50" s="11">
        <f t="shared" si="1"/>
        <v>151500</v>
      </c>
      <c r="K50" s="11">
        <f t="shared" si="2"/>
        <v>909000</v>
      </c>
      <c r="L50" s="11">
        <f t="shared" si="3"/>
        <v>909000</v>
      </c>
    </row>
    <row r="51" spans="2:12" ht="15.75" customHeight="1">
      <c r="B51" s="12"/>
      <c r="C51" s="72" t="s">
        <v>89</v>
      </c>
      <c r="D51" s="73"/>
      <c r="E51" s="11"/>
      <c r="F51" s="11"/>
      <c r="G51" s="11"/>
      <c r="H51" s="11">
        <f t="shared" si="0"/>
        <v>0</v>
      </c>
      <c r="I51" s="11"/>
      <c r="J51" s="11">
        <f t="shared" si="1"/>
        <v>0</v>
      </c>
      <c r="K51" s="11">
        <f t="shared" si="2"/>
        <v>0</v>
      </c>
      <c r="L51" s="11">
        <f t="shared" si="3"/>
        <v>0</v>
      </c>
    </row>
    <row r="52" spans="2:12" ht="15.75" customHeight="1">
      <c r="B52" s="19">
        <v>1</v>
      </c>
      <c r="C52" s="71" t="s">
        <v>139</v>
      </c>
      <c r="D52" s="71"/>
      <c r="E52" s="11">
        <v>1981700</v>
      </c>
      <c r="F52" s="11">
        <v>1981700</v>
      </c>
      <c r="G52" s="11"/>
      <c r="H52" s="11">
        <f t="shared" si="0"/>
        <v>396340</v>
      </c>
      <c r="I52" s="11"/>
      <c r="J52" s="11">
        <f t="shared" si="1"/>
        <v>396340</v>
      </c>
      <c r="K52" s="11">
        <f t="shared" si="2"/>
        <v>2378040</v>
      </c>
      <c r="L52" s="11">
        <f t="shared" si="3"/>
        <v>2378040</v>
      </c>
    </row>
    <row r="53" spans="2:12" ht="15.75" customHeight="1">
      <c r="B53" s="12"/>
      <c r="C53" s="72" t="s">
        <v>90</v>
      </c>
      <c r="D53" s="73"/>
      <c r="E53" s="11"/>
      <c r="F53" s="11"/>
      <c r="G53" s="11"/>
      <c r="H53" s="11">
        <f t="shared" si="0"/>
        <v>0</v>
      </c>
      <c r="I53" s="11"/>
      <c r="J53" s="11">
        <f t="shared" si="1"/>
        <v>0</v>
      </c>
      <c r="K53" s="11">
        <f t="shared" si="2"/>
        <v>0</v>
      </c>
      <c r="L53" s="11">
        <f t="shared" si="3"/>
        <v>0</v>
      </c>
    </row>
    <row r="54" spans="2:12" ht="15.75" customHeight="1">
      <c r="B54" s="12">
        <v>1</v>
      </c>
      <c r="C54" s="71" t="s">
        <v>139</v>
      </c>
      <c r="D54" s="71"/>
      <c r="E54" s="11">
        <v>1769600</v>
      </c>
      <c r="F54" s="11">
        <v>1769600</v>
      </c>
      <c r="G54" s="11"/>
      <c r="H54" s="11">
        <f t="shared" si="0"/>
        <v>353920</v>
      </c>
      <c r="I54" s="11"/>
      <c r="J54" s="11">
        <f t="shared" si="1"/>
        <v>353920</v>
      </c>
      <c r="K54" s="11">
        <f t="shared" si="2"/>
        <v>2123520</v>
      </c>
      <c r="L54" s="11">
        <f t="shared" si="3"/>
        <v>2123520</v>
      </c>
    </row>
    <row r="55" spans="2:12" ht="15.75" customHeight="1">
      <c r="B55" s="19">
        <v>2</v>
      </c>
      <c r="C55" s="71" t="s">
        <v>140</v>
      </c>
      <c r="D55" s="71"/>
      <c r="E55" s="11">
        <v>2100000</v>
      </c>
      <c r="F55" s="11">
        <v>2100000</v>
      </c>
      <c r="G55" s="11"/>
      <c r="H55" s="11">
        <f t="shared" si="0"/>
        <v>420000</v>
      </c>
      <c r="I55" s="11"/>
      <c r="J55" s="11">
        <f t="shared" si="1"/>
        <v>420000</v>
      </c>
      <c r="K55" s="11">
        <f t="shared" si="2"/>
        <v>2520000</v>
      </c>
      <c r="L55" s="11">
        <f t="shared" si="3"/>
        <v>2520000</v>
      </c>
    </row>
    <row r="56" spans="2:12" ht="15.75" customHeight="1">
      <c r="B56" s="12"/>
      <c r="C56" s="72" t="s">
        <v>91</v>
      </c>
      <c r="D56" s="73"/>
      <c r="E56" s="11"/>
      <c r="F56" s="11"/>
      <c r="G56" s="11"/>
      <c r="H56" s="11">
        <f t="shared" si="0"/>
        <v>0</v>
      </c>
      <c r="I56" s="11"/>
      <c r="J56" s="11">
        <f t="shared" si="1"/>
        <v>0</v>
      </c>
      <c r="K56" s="11">
        <f t="shared" si="2"/>
        <v>0</v>
      </c>
      <c r="L56" s="11">
        <f t="shared" si="3"/>
        <v>0</v>
      </c>
    </row>
    <row r="57" spans="2:12" ht="15.75" customHeight="1">
      <c r="B57" s="19">
        <v>1</v>
      </c>
      <c r="C57" s="71" t="s">
        <v>139</v>
      </c>
      <c r="D57" s="71"/>
      <c r="E57" s="11">
        <v>1130500</v>
      </c>
      <c r="F57" s="11">
        <v>1130500</v>
      </c>
      <c r="G57" s="11"/>
      <c r="H57" s="11">
        <f t="shared" si="0"/>
        <v>226100</v>
      </c>
      <c r="I57" s="11"/>
      <c r="J57" s="11">
        <f t="shared" si="1"/>
        <v>226100</v>
      </c>
      <c r="K57" s="11">
        <f t="shared" si="2"/>
        <v>1356600</v>
      </c>
      <c r="L57" s="11">
        <f t="shared" si="3"/>
        <v>1356600</v>
      </c>
    </row>
    <row r="58" spans="2:12" ht="15.75" customHeight="1">
      <c r="B58" s="12"/>
      <c r="C58" s="72" t="s">
        <v>92</v>
      </c>
      <c r="D58" s="73"/>
      <c r="E58" s="11"/>
      <c r="F58" s="11"/>
      <c r="G58" s="11"/>
      <c r="H58" s="11">
        <f t="shared" si="0"/>
        <v>0</v>
      </c>
      <c r="I58" s="11"/>
      <c r="J58" s="11">
        <f t="shared" si="1"/>
        <v>0</v>
      </c>
      <c r="K58" s="11">
        <f t="shared" si="2"/>
        <v>0</v>
      </c>
      <c r="L58" s="11">
        <f t="shared" si="3"/>
        <v>0</v>
      </c>
    </row>
    <row r="59" spans="2:12" ht="15.75" customHeight="1">
      <c r="B59" s="19">
        <v>1</v>
      </c>
      <c r="C59" s="71" t="s">
        <v>139</v>
      </c>
      <c r="D59" s="71"/>
      <c r="E59" s="11">
        <v>645333</v>
      </c>
      <c r="F59" s="11">
        <v>645333</v>
      </c>
      <c r="G59" s="11"/>
      <c r="H59" s="11">
        <f t="shared" si="0"/>
        <v>129066.6</v>
      </c>
      <c r="I59" s="11"/>
      <c r="J59" s="11">
        <f t="shared" si="1"/>
        <v>129066.6</v>
      </c>
      <c r="K59" s="11">
        <f t="shared" si="2"/>
        <v>774399.6</v>
      </c>
      <c r="L59" s="11">
        <f t="shared" si="3"/>
        <v>774399.6</v>
      </c>
    </row>
    <row r="60" spans="2:12" ht="15.75" customHeight="1">
      <c r="B60" s="12"/>
      <c r="C60" s="72" t="s">
        <v>93</v>
      </c>
      <c r="D60" s="73"/>
      <c r="E60" s="11"/>
      <c r="F60" s="11"/>
      <c r="G60" s="11"/>
      <c r="H60" s="11">
        <f t="shared" si="0"/>
        <v>0</v>
      </c>
      <c r="I60" s="11"/>
      <c r="J60" s="11">
        <f t="shared" si="1"/>
        <v>0</v>
      </c>
      <c r="K60" s="11">
        <f t="shared" si="2"/>
        <v>0</v>
      </c>
      <c r="L60" s="11">
        <f t="shared" si="3"/>
        <v>0</v>
      </c>
    </row>
    <row r="61" spans="2:12" ht="15.75" customHeight="1">
      <c r="B61" s="19">
        <v>1</v>
      </c>
      <c r="C61" s="71" t="s">
        <v>139</v>
      </c>
      <c r="D61" s="71"/>
      <c r="E61" s="11">
        <v>535425</v>
      </c>
      <c r="F61" s="11">
        <v>535425</v>
      </c>
      <c r="G61" s="11"/>
      <c r="H61" s="11">
        <f t="shared" si="0"/>
        <v>107085</v>
      </c>
      <c r="I61" s="11"/>
      <c r="J61" s="11">
        <f t="shared" si="1"/>
        <v>107085</v>
      </c>
      <c r="K61" s="11">
        <f t="shared" si="2"/>
        <v>642510</v>
      </c>
      <c r="L61" s="11">
        <f t="shared" si="3"/>
        <v>642510</v>
      </c>
    </row>
    <row r="62" spans="2:12" ht="15.75" customHeight="1">
      <c r="B62" s="12"/>
      <c r="C62" s="72" t="s">
        <v>94</v>
      </c>
      <c r="D62" s="73"/>
      <c r="E62" s="11"/>
      <c r="F62" s="11"/>
      <c r="G62" s="11"/>
      <c r="H62" s="11">
        <f t="shared" si="0"/>
        <v>0</v>
      </c>
      <c r="I62" s="11"/>
      <c r="J62" s="11">
        <f t="shared" si="1"/>
        <v>0</v>
      </c>
      <c r="K62" s="11">
        <f t="shared" si="2"/>
        <v>0</v>
      </c>
      <c r="L62" s="11">
        <f t="shared" si="3"/>
        <v>0</v>
      </c>
    </row>
    <row r="63" spans="2:12" ht="15.75" customHeight="1">
      <c r="B63" s="12">
        <v>1</v>
      </c>
      <c r="C63" s="71" t="s">
        <v>139</v>
      </c>
      <c r="D63" s="71"/>
      <c r="E63" s="11">
        <v>623250</v>
      </c>
      <c r="F63" s="11">
        <v>623250</v>
      </c>
      <c r="G63" s="11"/>
      <c r="H63" s="11">
        <f t="shared" si="0"/>
        <v>124650</v>
      </c>
      <c r="I63" s="11"/>
      <c r="J63" s="11">
        <f t="shared" si="1"/>
        <v>124650</v>
      </c>
      <c r="K63" s="11">
        <f t="shared" si="2"/>
        <v>747900</v>
      </c>
      <c r="L63" s="11">
        <f t="shared" si="3"/>
        <v>747900</v>
      </c>
    </row>
    <row r="64" spans="2:12" ht="15.75" customHeight="1">
      <c r="B64" s="19">
        <v>2</v>
      </c>
      <c r="C64" s="71" t="s">
        <v>140</v>
      </c>
      <c r="D64" s="71"/>
      <c r="E64" s="11">
        <v>716250</v>
      </c>
      <c r="F64" s="11">
        <v>716250</v>
      </c>
      <c r="G64" s="11"/>
      <c r="H64" s="11">
        <f t="shared" si="0"/>
        <v>143250</v>
      </c>
      <c r="I64" s="11"/>
      <c r="J64" s="11">
        <f t="shared" si="1"/>
        <v>143250</v>
      </c>
      <c r="K64" s="11">
        <f t="shared" si="2"/>
        <v>859500</v>
      </c>
      <c r="L64" s="11">
        <f t="shared" si="3"/>
        <v>859500</v>
      </c>
    </row>
    <row r="65" spans="2:12" ht="15.75" customHeight="1">
      <c r="B65" s="12"/>
      <c r="C65" s="72" t="s">
        <v>98</v>
      </c>
      <c r="D65" s="73"/>
      <c r="E65" s="11"/>
      <c r="F65" s="11"/>
      <c r="G65" s="11"/>
      <c r="H65" s="11">
        <f t="shared" si="0"/>
        <v>0</v>
      </c>
      <c r="I65" s="11"/>
      <c r="J65" s="11">
        <f t="shared" si="1"/>
        <v>0</v>
      </c>
      <c r="K65" s="11">
        <f t="shared" si="2"/>
        <v>0</v>
      </c>
      <c r="L65" s="11">
        <f t="shared" si="3"/>
        <v>0</v>
      </c>
    </row>
    <row r="66" spans="2:12" ht="15.75" customHeight="1">
      <c r="B66" s="12">
        <v>1</v>
      </c>
      <c r="C66" s="71" t="s">
        <v>139</v>
      </c>
      <c r="D66" s="71"/>
      <c r="E66" s="11">
        <v>209958</v>
      </c>
      <c r="F66" s="11">
        <v>209958</v>
      </c>
      <c r="G66" s="11"/>
      <c r="H66" s="11">
        <f t="shared" si="0"/>
        <v>41991.600000000006</v>
      </c>
      <c r="I66" s="11"/>
      <c r="J66" s="11">
        <f t="shared" si="1"/>
        <v>41991.600000000006</v>
      </c>
      <c r="K66" s="11">
        <f t="shared" si="2"/>
        <v>251949.6</v>
      </c>
      <c r="L66" s="11">
        <f t="shared" si="3"/>
        <v>251949.6</v>
      </c>
    </row>
    <row r="67" spans="2:12" ht="15.75" customHeight="1">
      <c r="B67" s="19">
        <v>2</v>
      </c>
      <c r="C67" s="71" t="s">
        <v>140</v>
      </c>
      <c r="D67" s="71"/>
      <c r="E67" s="11">
        <v>520833</v>
      </c>
      <c r="F67" s="11">
        <v>520833</v>
      </c>
      <c r="G67" s="11"/>
      <c r="H67" s="11">
        <f t="shared" si="0"/>
        <v>104166.6</v>
      </c>
      <c r="I67" s="11"/>
      <c r="J67" s="11">
        <f t="shared" si="1"/>
        <v>104166.6</v>
      </c>
      <c r="K67" s="11">
        <f t="shared" si="2"/>
        <v>624999.6</v>
      </c>
      <c r="L67" s="11">
        <f t="shared" si="3"/>
        <v>624999.6</v>
      </c>
    </row>
    <row r="68" spans="2:12" ht="15.75" customHeight="1">
      <c r="B68" s="19"/>
      <c r="C68" s="72" t="s">
        <v>99</v>
      </c>
      <c r="D68" s="73"/>
      <c r="E68" s="11"/>
      <c r="F68" s="11"/>
      <c r="G68" s="11"/>
      <c r="H68" s="11">
        <f t="shared" si="0"/>
        <v>0</v>
      </c>
      <c r="I68" s="11"/>
      <c r="J68" s="11">
        <f t="shared" si="1"/>
        <v>0</v>
      </c>
      <c r="K68" s="11">
        <f t="shared" si="2"/>
        <v>0</v>
      </c>
      <c r="L68" s="11">
        <f t="shared" si="3"/>
        <v>0</v>
      </c>
    </row>
    <row r="69" spans="2:12" ht="15.75" customHeight="1">
      <c r="B69" s="12">
        <v>1</v>
      </c>
      <c r="C69" s="71" t="s">
        <v>139</v>
      </c>
      <c r="D69" s="71"/>
      <c r="E69" s="11">
        <v>786667</v>
      </c>
      <c r="F69" s="11">
        <v>786667</v>
      </c>
      <c r="G69" s="11"/>
      <c r="H69" s="11">
        <f t="shared" si="0"/>
        <v>157333.40000000002</v>
      </c>
      <c r="I69" s="11"/>
      <c r="J69" s="11">
        <f t="shared" si="1"/>
        <v>157333.40000000002</v>
      </c>
      <c r="K69" s="11">
        <f t="shared" si="2"/>
        <v>944000.4</v>
      </c>
      <c r="L69" s="11">
        <f t="shared" si="3"/>
        <v>944000.4</v>
      </c>
    </row>
    <row r="70" spans="2:12" ht="15.75" customHeight="1">
      <c r="B70" s="19">
        <v>2</v>
      </c>
      <c r="C70" s="71" t="s">
        <v>140</v>
      </c>
      <c r="D70" s="71"/>
      <c r="E70" s="11">
        <v>570833</v>
      </c>
      <c r="F70" s="11">
        <v>570833</v>
      </c>
      <c r="G70" s="11"/>
      <c r="H70" s="11">
        <f t="shared" si="0"/>
        <v>114166.6</v>
      </c>
      <c r="I70" s="11"/>
      <c r="J70" s="11">
        <f t="shared" si="1"/>
        <v>114166.6</v>
      </c>
      <c r="K70" s="11">
        <f t="shared" si="2"/>
        <v>684999.6</v>
      </c>
      <c r="L70" s="11">
        <f t="shared" si="3"/>
        <v>684999.6</v>
      </c>
    </row>
    <row r="71" spans="2:12" ht="15.75" customHeight="1">
      <c r="B71" s="19"/>
      <c r="C71" s="72" t="s">
        <v>100</v>
      </c>
      <c r="D71" s="73"/>
      <c r="E71" s="11"/>
      <c r="F71" s="11"/>
      <c r="G71" s="11"/>
      <c r="H71" s="11">
        <f t="shared" si="0"/>
        <v>0</v>
      </c>
      <c r="I71" s="11"/>
      <c r="J71" s="11">
        <f t="shared" si="1"/>
        <v>0</v>
      </c>
      <c r="K71" s="11">
        <f t="shared" si="2"/>
        <v>0</v>
      </c>
      <c r="L71" s="11">
        <f t="shared" si="3"/>
        <v>0</v>
      </c>
    </row>
    <row r="72" spans="2:12" ht="15.75" customHeight="1">
      <c r="B72" s="12">
        <v>1</v>
      </c>
      <c r="C72" s="71" t="s">
        <v>139</v>
      </c>
      <c r="D72" s="71"/>
      <c r="E72" s="11">
        <v>646000</v>
      </c>
      <c r="F72" s="11">
        <v>646000</v>
      </c>
      <c r="G72" s="11"/>
      <c r="H72" s="11">
        <f t="shared" si="0"/>
        <v>129200</v>
      </c>
      <c r="I72" s="11"/>
      <c r="J72" s="11">
        <f t="shared" si="1"/>
        <v>129200</v>
      </c>
      <c r="K72" s="11">
        <f t="shared" si="2"/>
        <v>775200</v>
      </c>
      <c r="L72" s="11">
        <f t="shared" si="3"/>
        <v>775200</v>
      </c>
    </row>
    <row r="73" spans="2:12" ht="15.75" customHeight="1">
      <c r="B73" s="19">
        <v>2</v>
      </c>
      <c r="C73" s="71" t="s">
        <v>140</v>
      </c>
      <c r="D73" s="71"/>
      <c r="E73" s="11">
        <v>1283333</v>
      </c>
      <c r="F73" s="11">
        <v>1283333</v>
      </c>
      <c r="G73" s="11"/>
      <c r="H73" s="11">
        <f t="shared" si="0"/>
        <v>256666.6</v>
      </c>
      <c r="I73" s="11"/>
      <c r="J73" s="11">
        <f t="shared" si="1"/>
        <v>256666.6</v>
      </c>
      <c r="K73" s="11">
        <f t="shared" si="2"/>
        <v>1539999.6</v>
      </c>
      <c r="L73" s="11">
        <f t="shared" si="3"/>
        <v>1539999.6</v>
      </c>
    </row>
    <row r="74" spans="2:12" ht="15.75" customHeight="1">
      <c r="B74" s="19"/>
      <c r="C74" s="72" t="s">
        <v>101</v>
      </c>
      <c r="D74" s="73"/>
      <c r="E74" s="11"/>
      <c r="F74" s="11"/>
      <c r="G74" s="11"/>
      <c r="H74" s="11">
        <f t="shared" si="0"/>
        <v>0</v>
      </c>
      <c r="I74" s="11"/>
      <c r="J74" s="11">
        <f t="shared" si="1"/>
        <v>0</v>
      </c>
      <c r="K74" s="11">
        <f t="shared" si="2"/>
        <v>0</v>
      </c>
      <c r="L74" s="11">
        <f t="shared" si="3"/>
        <v>0</v>
      </c>
    </row>
    <row r="75" spans="2:12" ht="15.75" customHeight="1">
      <c r="B75" s="12">
        <v>1</v>
      </c>
      <c r="C75" s="71" t="s">
        <v>139</v>
      </c>
      <c r="D75" s="71"/>
      <c r="E75" s="11">
        <v>503900</v>
      </c>
      <c r="F75" s="11">
        <v>503900</v>
      </c>
      <c r="G75" s="11"/>
      <c r="H75" s="11">
        <f t="shared" si="0"/>
        <v>100780</v>
      </c>
      <c r="I75" s="11"/>
      <c r="J75" s="11">
        <f t="shared" si="1"/>
        <v>100780</v>
      </c>
      <c r="K75" s="11">
        <f t="shared" si="2"/>
        <v>604680</v>
      </c>
      <c r="L75" s="11">
        <f t="shared" si="3"/>
        <v>604680</v>
      </c>
    </row>
    <row r="76" spans="2:12" ht="15.75" customHeight="1">
      <c r="B76" s="19">
        <v>2</v>
      </c>
      <c r="C76" s="71" t="s">
        <v>140</v>
      </c>
      <c r="D76" s="71"/>
      <c r="E76" s="11">
        <v>1030000</v>
      </c>
      <c r="F76" s="11">
        <v>1030000</v>
      </c>
      <c r="G76" s="11"/>
      <c r="H76" s="11">
        <f t="shared" si="0"/>
        <v>206000</v>
      </c>
      <c r="I76" s="11"/>
      <c r="J76" s="11">
        <f t="shared" si="1"/>
        <v>206000</v>
      </c>
      <c r="K76" s="11">
        <f t="shared" si="2"/>
        <v>1236000</v>
      </c>
      <c r="L76" s="11">
        <f t="shared" si="3"/>
        <v>1236000</v>
      </c>
    </row>
    <row r="77" spans="2:12" ht="15.75" customHeight="1">
      <c r="B77" s="19"/>
      <c r="C77" s="72" t="s">
        <v>102</v>
      </c>
      <c r="D77" s="73"/>
      <c r="E77" s="11"/>
      <c r="F77" s="11"/>
      <c r="G77" s="11"/>
      <c r="H77" s="11">
        <f t="shared" si="0"/>
        <v>0</v>
      </c>
      <c r="I77" s="11"/>
      <c r="J77" s="11">
        <f t="shared" si="1"/>
        <v>0</v>
      </c>
      <c r="K77" s="11">
        <f t="shared" si="2"/>
        <v>0</v>
      </c>
      <c r="L77" s="11">
        <f t="shared" si="3"/>
        <v>0</v>
      </c>
    </row>
    <row r="78" spans="2:12" ht="15.75" customHeight="1">
      <c r="B78" s="19">
        <v>1</v>
      </c>
      <c r="C78" s="71" t="s">
        <v>139</v>
      </c>
      <c r="D78" s="71"/>
      <c r="E78" s="11">
        <v>78333</v>
      </c>
      <c r="F78" s="11">
        <v>78333</v>
      </c>
      <c r="G78" s="11"/>
      <c r="H78" s="11">
        <f t="shared" si="0"/>
        <v>15666.6</v>
      </c>
      <c r="I78" s="11"/>
      <c r="J78" s="11">
        <f t="shared" si="1"/>
        <v>15666.6</v>
      </c>
      <c r="K78" s="11">
        <f t="shared" si="2"/>
        <v>93999.6</v>
      </c>
      <c r="L78" s="11">
        <f t="shared" si="3"/>
        <v>93999.6</v>
      </c>
    </row>
    <row r="79" spans="2:12" ht="49.5" customHeight="1">
      <c r="B79" s="74" t="s">
        <v>33</v>
      </c>
      <c r="C79" s="75"/>
      <c r="D79" s="76"/>
      <c r="E79" s="74" t="s">
        <v>141</v>
      </c>
      <c r="F79" s="115"/>
      <c r="G79" s="115"/>
      <c r="H79" s="115"/>
      <c r="I79" s="115"/>
      <c r="J79" s="115"/>
      <c r="K79" s="115"/>
      <c r="L79" s="116"/>
    </row>
    <row r="80" spans="2:12" ht="26.25" customHeight="1">
      <c r="B80" s="160"/>
      <c r="C80" s="161"/>
      <c r="D80" s="161"/>
      <c r="E80" s="161"/>
      <c r="F80" s="161"/>
      <c r="G80" s="161"/>
      <c r="H80" s="161"/>
      <c r="I80" s="161"/>
      <c r="J80" s="161"/>
      <c r="K80" s="161"/>
      <c r="L80" s="162"/>
    </row>
    <row r="81" spans="2:12" ht="26.25" customHeight="1"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139"/>
    </row>
    <row r="82" spans="2:12" ht="26.25" customHeight="1">
      <c r="B82" s="87" t="s">
        <v>34</v>
      </c>
      <c r="C82" s="88"/>
      <c r="D82" s="88"/>
      <c r="E82" s="88"/>
      <c r="F82" s="88"/>
      <c r="G82" s="88"/>
      <c r="H82" s="88"/>
      <c r="I82" s="88"/>
      <c r="J82" s="88"/>
      <c r="K82" s="88"/>
      <c r="L82" s="89"/>
    </row>
    <row r="83" spans="2:12" ht="26.25" customHeight="1">
      <c r="B83" s="84" t="s">
        <v>37</v>
      </c>
      <c r="C83" s="85" t="s">
        <v>36</v>
      </c>
      <c r="D83" s="87" t="s">
        <v>35</v>
      </c>
      <c r="E83" s="88"/>
      <c r="F83" s="88"/>
      <c r="G83" s="88"/>
      <c r="H83" s="88"/>
      <c r="I83" s="88"/>
      <c r="J83" s="88"/>
      <c r="K83" s="88"/>
      <c r="L83" s="89"/>
    </row>
    <row r="84" spans="2:12" ht="26.25" customHeight="1">
      <c r="B84" s="84"/>
      <c r="C84" s="86"/>
      <c r="D84" s="17" t="s">
        <v>38</v>
      </c>
      <c r="E84" s="2" t="s">
        <v>39</v>
      </c>
      <c r="F84" s="5" t="s">
        <v>87</v>
      </c>
      <c r="G84" s="8"/>
      <c r="H84" s="6" t="s">
        <v>40</v>
      </c>
      <c r="I84" s="6"/>
      <c r="J84" s="1" t="s">
        <v>86</v>
      </c>
      <c r="K84" s="82" t="s">
        <v>41</v>
      </c>
      <c r="L84" s="90"/>
    </row>
    <row r="85" spans="2:12" ht="26.25" customHeight="1">
      <c r="B85" s="42"/>
      <c r="C85" s="15"/>
      <c r="D85" s="29"/>
      <c r="E85" s="29"/>
      <c r="F85" s="3"/>
      <c r="G85" s="3"/>
      <c r="H85" s="3"/>
      <c r="I85" s="3"/>
      <c r="J85" s="43"/>
      <c r="K85" s="94"/>
      <c r="L85" s="95"/>
    </row>
    <row r="86" spans="2:12" ht="26.25" customHeight="1">
      <c r="B86" s="91" t="s">
        <v>34</v>
      </c>
      <c r="C86" s="92"/>
      <c r="D86" s="92"/>
      <c r="E86" s="92"/>
      <c r="F86" s="92"/>
      <c r="G86" s="92"/>
      <c r="H86" s="92"/>
      <c r="I86" s="92"/>
      <c r="J86" s="92"/>
      <c r="K86" s="92"/>
      <c r="L86" s="93"/>
    </row>
    <row r="87" spans="2:12" ht="26.25" customHeight="1">
      <c r="B87" s="82" t="s">
        <v>33</v>
      </c>
      <c r="C87" s="83"/>
      <c r="D87" s="82" t="s">
        <v>110</v>
      </c>
      <c r="E87" s="96"/>
      <c r="F87" s="96"/>
      <c r="G87" s="96"/>
      <c r="H87" s="96"/>
      <c r="I87" s="96"/>
      <c r="J87" s="96"/>
      <c r="K87" s="96"/>
      <c r="L87" s="83"/>
    </row>
    <row r="88" spans="2:12" ht="26.25" customHeight="1">
      <c r="B88" s="80"/>
      <c r="C88" s="81"/>
      <c r="D88" s="87"/>
      <c r="E88" s="88"/>
      <c r="F88" s="88"/>
      <c r="G88" s="88"/>
      <c r="H88" s="88"/>
      <c r="I88" s="88"/>
      <c r="J88" s="88"/>
      <c r="K88" s="88"/>
      <c r="L88" s="89"/>
    </row>
    <row r="89" spans="2:12" ht="26.25" customHeight="1">
      <c r="B89" s="77"/>
      <c r="C89" s="78"/>
      <c r="D89" s="78"/>
      <c r="E89" s="78"/>
      <c r="F89" s="78"/>
      <c r="G89" s="78"/>
      <c r="H89" s="78"/>
      <c r="I89" s="78"/>
      <c r="J89" s="78"/>
      <c r="K89" s="78"/>
      <c r="L89" s="79"/>
    </row>
    <row r="90" spans="2:12" ht="26.25" customHeight="1">
      <c r="B90" s="133" t="s">
        <v>79</v>
      </c>
      <c r="C90" s="133"/>
      <c r="D90" s="133"/>
      <c r="E90" s="133"/>
      <c r="F90" s="135" t="s">
        <v>142</v>
      </c>
      <c r="G90" s="135"/>
      <c r="H90" s="135"/>
      <c r="I90" s="135"/>
      <c r="J90" s="135"/>
      <c r="K90" s="135"/>
      <c r="L90" s="135"/>
    </row>
    <row r="91" spans="2:12" ht="26.25" customHeight="1">
      <c r="B91" s="133" t="s">
        <v>80</v>
      </c>
      <c r="C91" s="133"/>
      <c r="D91" s="133"/>
      <c r="E91" s="133"/>
      <c r="F91" s="133" t="s">
        <v>81</v>
      </c>
      <c r="G91" s="133"/>
      <c r="H91" s="133"/>
      <c r="I91" s="133"/>
      <c r="J91" s="133"/>
      <c r="K91" s="133"/>
      <c r="L91" s="22" t="s">
        <v>82</v>
      </c>
    </row>
    <row r="92" spans="2:12" ht="26.25" customHeight="1">
      <c r="B92" s="133"/>
      <c r="C92" s="133"/>
      <c r="D92" s="133"/>
      <c r="E92" s="133"/>
      <c r="F92" s="136" t="s">
        <v>144</v>
      </c>
      <c r="G92" s="136"/>
      <c r="H92" s="136"/>
      <c r="I92" s="136"/>
      <c r="J92" s="136"/>
      <c r="K92" s="136"/>
      <c r="L92" s="59" t="s">
        <v>143</v>
      </c>
    </row>
    <row r="93" spans="2:12" ht="26.25" customHeight="1">
      <c r="B93" s="133" t="s">
        <v>83</v>
      </c>
      <c r="C93" s="133"/>
      <c r="D93" s="133"/>
      <c r="E93" s="133"/>
      <c r="F93" s="136" t="s">
        <v>145</v>
      </c>
      <c r="G93" s="136"/>
      <c r="H93" s="136"/>
      <c r="I93" s="136"/>
      <c r="J93" s="136"/>
      <c r="K93" s="136"/>
      <c r="L93" s="136"/>
    </row>
    <row r="94" spans="2:12" ht="26.25" customHeight="1">
      <c r="B94" s="133" t="s">
        <v>84</v>
      </c>
      <c r="C94" s="133"/>
      <c r="D94" s="133"/>
      <c r="E94" s="133"/>
      <c r="F94" s="134" t="s">
        <v>146</v>
      </c>
      <c r="G94" s="134"/>
      <c r="H94" s="134"/>
      <c r="I94" s="134"/>
      <c r="J94" s="134"/>
      <c r="K94" s="134"/>
      <c r="L94" s="134"/>
    </row>
    <row r="95" spans="2:12" ht="26.25" customHeight="1">
      <c r="B95" s="133" t="s">
        <v>85</v>
      </c>
      <c r="C95" s="133"/>
      <c r="D95" s="133"/>
      <c r="E95" s="133"/>
      <c r="F95" s="134" t="s">
        <v>146</v>
      </c>
      <c r="G95" s="134"/>
      <c r="H95" s="134"/>
      <c r="I95" s="134"/>
      <c r="J95" s="134"/>
      <c r="K95" s="134"/>
      <c r="L95" s="134"/>
    </row>
    <row r="96" spans="2:12" ht="26.25" customHeight="1">
      <c r="B96" s="44"/>
      <c r="C96" s="45"/>
      <c r="D96" s="20"/>
      <c r="E96" s="20"/>
      <c r="F96" s="20"/>
      <c r="G96" s="20"/>
      <c r="H96" s="20"/>
      <c r="I96" s="20"/>
      <c r="J96" s="20"/>
      <c r="K96" s="20"/>
      <c r="L96" s="21"/>
    </row>
    <row r="97" spans="2:12" ht="26.25" customHeight="1">
      <c r="B97" s="130" t="s">
        <v>2</v>
      </c>
      <c r="C97" s="130" t="s">
        <v>42</v>
      </c>
      <c r="D97" s="87" t="s">
        <v>43</v>
      </c>
      <c r="E97" s="88"/>
      <c r="F97" s="88"/>
      <c r="G97" s="88"/>
      <c r="H97" s="88"/>
      <c r="I97" s="88"/>
      <c r="J97" s="88"/>
      <c r="K97" s="88"/>
      <c r="L97" s="89"/>
    </row>
    <row r="98" spans="2:12" ht="26.25" customHeight="1">
      <c r="B98" s="131"/>
      <c r="C98" s="131"/>
      <c r="D98" s="102" t="s">
        <v>44</v>
      </c>
      <c r="E98" s="104"/>
      <c r="F98" s="120" t="s">
        <v>45</v>
      </c>
      <c r="G98" s="26"/>
      <c r="H98" s="120" t="s">
        <v>46</v>
      </c>
      <c r="I98" s="26"/>
      <c r="J98" s="120" t="s">
        <v>47</v>
      </c>
      <c r="K98" s="87" t="s">
        <v>48</v>
      </c>
      <c r="L98" s="89"/>
    </row>
    <row r="99" spans="2:12" ht="26.25" customHeight="1">
      <c r="B99" s="131"/>
      <c r="C99" s="131"/>
      <c r="D99" s="105"/>
      <c r="E99" s="107"/>
      <c r="F99" s="121"/>
      <c r="G99" s="27"/>
      <c r="H99" s="121"/>
      <c r="I99" s="27"/>
      <c r="J99" s="121"/>
      <c r="K99" s="87" t="s">
        <v>29</v>
      </c>
      <c r="L99" s="89"/>
    </row>
    <row r="100" spans="2:12" ht="26.25" customHeight="1">
      <c r="B100" s="132"/>
      <c r="C100" s="132"/>
      <c r="D100" s="108"/>
      <c r="E100" s="110"/>
      <c r="F100" s="122"/>
      <c r="G100" s="28"/>
      <c r="H100" s="122"/>
      <c r="I100" s="28"/>
      <c r="J100" s="122"/>
      <c r="K100" s="14" t="s">
        <v>78</v>
      </c>
      <c r="L100" s="14" t="s">
        <v>32</v>
      </c>
    </row>
    <row r="101" spans="2:12" ht="40.5" customHeight="1">
      <c r="B101" s="58" t="s">
        <v>147</v>
      </c>
      <c r="C101" s="57" t="s">
        <v>148</v>
      </c>
      <c r="D101" s="126" t="s">
        <v>149</v>
      </c>
      <c r="E101" s="126"/>
      <c r="F101" s="7">
        <v>42212</v>
      </c>
      <c r="G101" s="7"/>
      <c r="H101" s="7">
        <v>42363</v>
      </c>
      <c r="I101" s="7"/>
      <c r="J101" s="28"/>
      <c r="K101" s="14">
        <v>11858000</v>
      </c>
      <c r="L101" s="56">
        <v>11858000</v>
      </c>
    </row>
    <row r="102" spans="2:12" ht="26.25" customHeight="1">
      <c r="B102" s="123" t="s">
        <v>50</v>
      </c>
      <c r="C102" s="124"/>
      <c r="D102" s="124"/>
      <c r="E102" s="124"/>
      <c r="F102" s="124"/>
      <c r="G102" s="124"/>
      <c r="H102" s="124"/>
      <c r="I102" s="124"/>
      <c r="J102" s="124"/>
      <c r="K102" s="125"/>
      <c r="L102" s="46"/>
    </row>
    <row r="103" spans="2:12" ht="26.25" customHeight="1">
      <c r="B103" s="14" t="s">
        <v>74</v>
      </c>
      <c r="C103" s="14" t="s">
        <v>42</v>
      </c>
      <c r="D103" s="87" t="s">
        <v>51</v>
      </c>
      <c r="E103" s="88"/>
      <c r="F103" s="88"/>
      <c r="G103" s="18"/>
      <c r="H103" s="126" t="s">
        <v>65</v>
      </c>
      <c r="I103" s="126"/>
      <c r="J103" s="126"/>
      <c r="K103" s="14" t="s">
        <v>53</v>
      </c>
      <c r="L103" s="14" t="s">
        <v>52</v>
      </c>
    </row>
    <row r="104" spans="2:12" ht="54.75" customHeight="1">
      <c r="B104" s="58" t="s">
        <v>147</v>
      </c>
      <c r="C104" s="57" t="s">
        <v>148</v>
      </c>
      <c r="D104" s="158" t="s">
        <v>150</v>
      </c>
      <c r="E104" s="158"/>
      <c r="F104" s="158"/>
      <c r="G104" s="13"/>
      <c r="H104" s="159" t="s">
        <v>152</v>
      </c>
      <c r="I104" s="159"/>
      <c r="J104" s="159"/>
      <c r="K104" s="58" t="s">
        <v>151</v>
      </c>
      <c r="L104" s="47"/>
    </row>
    <row r="105" spans="2:12" ht="26.25" customHeight="1">
      <c r="B105" s="77"/>
      <c r="C105" s="78"/>
      <c r="D105" s="78"/>
      <c r="E105" s="78"/>
      <c r="F105" s="78"/>
      <c r="G105" s="78"/>
      <c r="H105" s="78"/>
      <c r="I105" s="78"/>
      <c r="J105" s="78"/>
      <c r="K105" s="78"/>
      <c r="L105" s="79"/>
    </row>
    <row r="106" spans="2:12" ht="26.25" customHeight="1">
      <c r="B106" s="87" t="s">
        <v>33</v>
      </c>
      <c r="C106" s="88"/>
      <c r="D106" s="89"/>
      <c r="E106" s="82"/>
      <c r="F106" s="96"/>
      <c r="G106" s="96"/>
      <c r="H106" s="96"/>
      <c r="I106" s="96"/>
      <c r="J106" s="96"/>
      <c r="K106" s="96"/>
      <c r="L106" s="83"/>
    </row>
    <row r="107" spans="2:12" ht="26.25" customHeight="1">
      <c r="B107" s="127" t="s">
        <v>22</v>
      </c>
      <c r="C107" s="128"/>
      <c r="D107" s="129"/>
      <c r="E107" s="127" t="s">
        <v>22</v>
      </c>
      <c r="F107" s="128"/>
      <c r="G107" s="128"/>
      <c r="H107" s="128"/>
      <c r="I107" s="128"/>
      <c r="J107" s="128"/>
      <c r="K107" s="128"/>
      <c r="L107" s="129"/>
    </row>
    <row r="108" spans="2:12" ht="26.25" customHeight="1">
      <c r="B108" s="137"/>
      <c r="C108" s="138"/>
      <c r="D108" s="138"/>
      <c r="E108" s="138"/>
      <c r="F108" s="138"/>
      <c r="G108" s="138"/>
      <c r="H108" s="138"/>
      <c r="I108" s="138"/>
      <c r="J108" s="138"/>
      <c r="K108" s="138"/>
      <c r="L108" s="139"/>
    </row>
    <row r="109" spans="2:12" ht="26.25" customHeight="1">
      <c r="B109" s="82" t="s">
        <v>54</v>
      </c>
      <c r="C109" s="96"/>
      <c r="D109" s="96"/>
      <c r="E109" s="87"/>
      <c r="F109" s="88"/>
      <c r="G109" s="88"/>
      <c r="H109" s="88"/>
      <c r="I109" s="88"/>
      <c r="J109" s="88"/>
      <c r="K109" s="88"/>
      <c r="L109" s="89"/>
    </row>
    <row r="110" spans="2:12" ht="26.25" customHeight="1">
      <c r="B110" s="77"/>
      <c r="C110" s="78"/>
      <c r="D110" s="78"/>
      <c r="E110" s="78"/>
      <c r="F110" s="78"/>
      <c r="G110" s="78"/>
      <c r="H110" s="78"/>
      <c r="I110" s="78"/>
      <c r="J110" s="78"/>
      <c r="K110" s="78"/>
      <c r="L110" s="79"/>
    </row>
    <row r="111" spans="2:12" ht="26.25" customHeight="1">
      <c r="B111" s="82" t="s">
        <v>55</v>
      </c>
      <c r="C111" s="96"/>
      <c r="D111" s="83"/>
      <c r="E111" s="87"/>
      <c r="F111" s="88"/>
      <c r="G111" s="88"/>
      <c r="H111" s="88"/>
      <c r="I111" s="88"/>
      <c r="J111" s="88"/>
      <c r="K111" s="88"/>
      <c r="L111" s="89"/>
    </row>
    <row r="112" spans="2:12" ht="26.25" customHeight="1">
      <c r="B112" s="77"/>
      <c r="C112" s="78"/>
      <c r="D112" s="78"/>
      <c r="E112" s="78"/>
      <c r="F112" s="78"/>
      <c r="G112" s="78"/>
      <c r="H112" s="78"/>
      <c r="I112" s="78"/>
      <c r="J112" s="78"/>
      <c r="K112" s="78"/>
      <c r="L112" s="79"/>
    </row>
    <row r="113" spans="2:12" ht="26.25" customHeight="1">
      <c r="B113" s="82" t="s">
        <v>56</v>
      </c>
      <c r="C113" s="96"/>
      <c r="D113" s="83"/>
      <c r="E113" s="87"/>
      <c r="F113" s="88"/>
      <c r="G113" s="88"/>
      <c r="H113" s="88"/>
      <c r="I113" s="88"/>
      <c r="J113" s="88"/>
      <c r="K113" s="88"/>
      <c r="L113" s="89"/>
    </row>
    <row r="114" spans="2:12" ht="26.25" customHeight="1">
      <c r="B114" s="140"/>
      <c r="C114" s="141"/>
      <c r="D114" s="141"/>
      <c r="E114" s="141"/>
      <c r="F114" s="141"/>
      <c r="G114" s="141"/>
      <c r="H114" s="141"/>
      <c r="I114" s="141"/>
      <c r="J114" s="141"/>
      <c r="K114" s="141"/>
      <c r="L114" s="142"/>
    </row>
    <row r="115" spans="2:12" ht="26.25" customHeight="1">
      <c r="B115" s="82" t="s">
        <v>57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83"/>
    </row>
    <row r="116" spans="2:12" ht="26.25" customHeight="1">
      <c r="B116" s="77"/>
      <c r="C116" s="78"/>
      <c r="D116" s="78"/>
      <c r="E116" s="78"/>
      <c r="F116" s="78"/>
      <c r="G116" s="78"/>
      <c r="H116" s="78"/>
      <c r="I116" s="78"/>
      <c r="J116" s="78"/>
      <c r="K116" s="78"/>
      <c r="L116" s="79"/>
    </row>
    <row r="117" spans="2:12" ht="26.25" customHeight="1">
      <c r="B117" s="82" t="s">
        <v>58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83"/>
    </row>
    <row r="118" spans="2:12" ht="26.25" customHeight="1">
      <c r="B118" s="87" t="s">
        <v>59</v>
      </c>
      <c r="C118" s="88"/>
      <c r="D118" s="89"/>
      <c r="E118" s="87" t="s">
        <v>60</v>
      </c>
      <c r="F118" s="88"/>
      <c r="G118" s="88"/>
      <c r="H118" s="89"/>
      <c r="I118" s="18"/>
      <c r="J118" s="87" t="s">
        <v>61</v>
      </c>
      <c r="K118" s="89"/>
      <c r="L118" s="41"/>
    </row>
    <row r="119" spans="2:12" ht="26.25" customHeight="1">
      <c r="B119" s="87" t="s">
        <v>95</v>
      </c>
      <c r="C119" s="88"/>
      <c r="D119" s="89"/>
      <c r="E119" s="87">
        <v>10596039</v>
      </c>
      <c r="F119" s="88"/>
      <c r="G119" s="88"/>
      <c r="H119" s="89"/>
      <c r="I119" s="18"/>
      <c r="J119" s="144" t="s">
        <v>62</v>
      </c>
      <c r="K119" s="89"/>
      <c r="L119" s="41"/>
    </row>
    <row r="120" spans="2:12" ht="26.25" customHeight="1">
      <c r="B120" s="103" t="s">
        <v>63</v>
      </c>
      <c r="C120" s="103"/>
      <c r="D120" s="103"/>
    </row>
    <row r="121" spans="2:12" ht="26.25" customHeight="1">
      <c r="B121" s="143"/>
      <c r="C121" s="143"/>
      <c r="D121" s="143"/>
    </row>
    <row r="122" spans="2:12" ht="26.25" customHeight="1">
      <c r="B122" s="49"/>
      <c r="C122" s="49"/>
      <c r="D122" s="49"/>
    </row>
    <row r="123" spans="2:12" ht="26.25" customHeight="1">
      <c r="B123" s="49"/>
      <c r="C123" s="49"/>
      <c r="D123" s="49"/>
    </row>
    <row r="124" spans="2:12" ht="26.25" customHeight="1">
      <c r="B124" s="49"/>
      <c r="C124" s="49"/>
      <c r="D124" s="49"/>
    </row>
    <row r="125" spans="2:12" ht="26.25" customHeight="1">
      <c r="B125" s="118"/>
      <c r="C125" s="118"/>
      <c r="D125" s="118"/>
    </row>
    <row r="126" spans="2:12" ht="26.25" customHeight="1">
      <c r="B126" s="119" t="s">
        <v>71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</row>
    <row r="127" spans="2:12" ht="26.25" customHeight="1">
      <c r="B127" s="119" t="s">
        <v>72</v>
      </c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</row>
    <row r="128" spans="2:12" ht="26.25" customHeight="1">
      <c r="B128" s="119" t="s">
        <v>66</v>
      </c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</row>
    <row r="129" spans="2:12" ht="26.25" customHeight="1">
      <c r="B129" s="119" t="s">
        <v>67</v>
      </c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</row>
    <row r="130" spans="2:12" ht="26.25" customHeight="1">
      <c r="B130" s="119" t="s">
        <v>68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</row>
    <row r="131" spans="2:12" ht="26.25" customHeight="1">
      <c r="B131" s="119" t="s">
        <v>69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</row>
    <row r="132" spans="2:12" ht="26.25" customHeight="1">
      <c r="B132" s="119" t="s">
        <v>73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</row>
    <row r="133" spans="2:12" ht="26.25" customHeight="1">
      <c r="B133" s="119" t="s">
        <v>70</v>
      </c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</row>
    <row r="134" spans="2:12" ht="26.25" customHeight="1"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</row>
  </sheetData>
  <mergeCells count="163">
    <mergeCell ref="D31:E31"/>
    <mergeCell ref="K31:L31"/>
    <mergeCell ref="B32:C32"/>
    <mergeCell ref="D32:E32"/>
    <mergeCell ref="K32:L32"/>
    <mergeCell ref="C47:D47"/>
    <mergeCell ref="C48:D48"/>
    <mergeCell ref="C68:D68"/>
    <mergeCell ref="C49:D49"/>
    <mergeCell ref="C50:D50"/>
    <mergeCell ref="C51:D51"/>
    <mergeCell ref="C60:D60"/>
    <mergeCell ref="C61:D61"/>
    <mergeCell ref="C62:D62"/>
    <mergeCell ref="C64:D64"/>
    <mergeCell ref="C59:D59"/>
    <mergeCell ref="C67:D67"/>
    <mergeCell ref="C52:D52"/>
    <mergeCell ref="B42:L42"/>
    <mergeCell ref="D104:F104"/>
    <mergeCell ref="H104:J104"/>
    <mergeCell ref="D101:E101"/>
    <mergeCell ref="E79:L79"/>
    <mergeCell ref="B80:L80"/>
    <mergeCell ref="B81:L81"/>
    <mergeCell ref="B28:L28"/>
    <mergeCell ref="B29:L29"/>
    <mergeCell ref="K30:L30"/>
    <mergeCell ref="K33:L33"/>
    <mergeCell ref="B34:L34"/>
    <mergeCell ref="H35:L35"/>
    <mergeCell ref="H36:L36"/>
    <mergeCell ref="B35:F35"/>
    <mergeCell ref="B36:F37"/>
    <mergeCell ref="B30:C30"/>
    <mergeCell ref="D30:E30"/>
    <mergeCell ref="B33:C33"/>
    <mergeCell ref="D33:E33"/>
    <mergeCell ref="K40:L40"/>
    <mergeCell ref="K41:L41"/>
    <mergeCell ref="K45:L45"/>
    <mergeCell ref="H37:L37"/>
    <mergeCell ref="B31:C31"/>
    <mergeCell ref="A1:L1"/>
    <mergeCell ref="A3:L3"/>
    <mergeCell ref="A5:L5"/>
    <mergeCell ref="A6:L6"/>
    <mergeCell ref="B26:L26"/>
    <mergeCell ref="H27:L27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27:F27"/>
    <mergeCell ref="B7:L7"/>
    <mergeCell ref="L8:L11"/>
    <mergeCell ref="B108:L108"/>
    <mergeCell ref="E109:L109"/>
    <mergeCell ref="B131:L131"/>
    <mergeCell ref="B111:D111"/>
    <mergeCell ref="B113:D113"/>
    <mergeCell ref="B118:D118"/>
    <mergeCell ref="B112:L112"/>
    <mergeCell ref="E111:L111"/>
    <mergeCell ref="E113:L113"/>
    <mergeCell ref="B114:L114"/>
    <mergeCell ref="B115:L115"/>
    <mergeCell ref="B116:L116"/>
    <mergeCell ref="B117:L117"/>
    <mergeCell ref="B120:D121"/>
    <mergeCell ref="B130:L130"/>
    <mergeCell ref="J118:K118"/>
    <mergeCell ref="J119:K119"/>
    <mergeCell ref="B95:E95"/>
    <mergeCell ref="F95:L95"/>
    <mergeCell ref="B90:E90"/>
    <mergeCell ref="D97:L97"/>
    <mergeCell ref="K98:L98"/>
    <mergeCell ref="F90:L90"/>
    <mergeCell ref="B91:E92"/>
    <mergeCell ref="F91:K91"/>
    <mergeCell ref="F93:L93"/>
    <mergeCell ref="B94:E94"/>
    <mergeCell ref="F94:L94"/>
    <mergeCell ref="D98:E100"/>
    <mergeCell ref="K99:L99"/>
    <mergeCell ref="F92:K92"/>
    <mergeCell ref="F98:F100"/>
    <mergeCell ref="C97:C100"/>
    <mergeCell ref="B93:E93"/>
    <mergeCell ref="B134:K134"/>
    <mergeCell ref="B125:D125"/>
    <mergeCell ref="B119:D119"/>
    <mergeCell ref="B126:L126"/>
    <mergeCell ref="B127:L127"/>
    <mergeCell ref="B128:L128"/>
    <mergeCell ref="B129:L129"/>
    <mergeCell ref="J98:J100"/>
    <mergeCell ref="E118:H118"/>
    <mergeCell ref="B132:L132"/>
    <mergeCell ref="B133:L133"/>
    <mergeCell ref="B102:K102"/>
    <mergeCell ref="D103:F103"/>
    <mergeCell ref="H103:J103"/>
    <mergeCell ref="B106:D106"/>
    <mergeCell ref="B107:D107"/>
    <mergeCell ref="B110:L110"/>
    <mergeCell ref="E119:H119"/>
    <mergeCell ref="H98:H100"/>
    <mergeCell ref="B97:B100"/>
    <mergeCell ref="B109:D109"/>
    <mergeCell ref="B105:L105"/>
    <mergeCell ref="E106:L106"/>
    <mergeCell ref="E107:L107"/>
    <mergeCell ref="K38:L38"/>
    <mergeCell ref="K39:L39"/>
    <mergeCell ref="H45:J45"/>
    <mergeCell ref="E45:F45"/>
    <mergeCell ref="B41:F41"/>
    <mergeCell ref="B38:F40"/>
    <mergeCell ref="C43:D46"/>
    <mergeCell ref="E43:L43"/>
    <mergeCell ref="E44:L44"/>
    <mergeCell ref="B43:B46"/>
    <mergeCell ref="B89:L89"/>
    <mergeCell ref="B88:C88"/>
    <mergeCell ref="B87:C87"/>
    <mergeCell ref="C73:D73"/>
    <mergeCell ref="B83:B84"/>
    <mergeCell ref="C83:C84"/>
    <mergeCell ref="C74:D74"/>
    <mergeCell ref="C77:D77"/>
    <mergeCell ref="C76:D76"/>
    <mergeCell ref="C75:D75"/>
    <mergeCell ref="B82:L82"/>
    <mergeCell ref="D83:L83"/>
    <mergeCell ref="K84:L84"/>
    <mergeCell ref="C78:D78"/>
    <mergeCell ref="D88:L88"/>
    <mergeCell ref="B86:L86"/>
    <mergeCell ref="K85:L85"/>
    <mergeCell ref="D87:L87"/>
    <mergeCell ref="C54:D54"/>
    <mergeCell ref="C53:D53"/>
    <mergeCell ref="C55:D55"/>
    <mergeCell ref="C63:D63"/>
    <mergeCell ref="C66:D66"/>
    <mergeCell ref="C69:D69"/>
    <mergeCell ref="C72:D72"/>
    <mergeCell ref="B79:D79"/>
    <mergeCell ref="C56:D56"/>
    <mergeCell ref="C65:D65"/>
    <mergeCell ref="C57:D57"/>
    <mergeCell ref="C58:D58"/>
    <mergeCell ref="C70:D70"/>
    <mergeCell ref="C71:D71"/>
  </mergeCells>
  <hyperlinks>
    <hyperlink ref="J119" r:id="rId1"/>
  </hyperlinks>
  <pageMargins left="0.511811023622047" right="0.31496062992126" top="0.62992125984252001" bottom="0.62992125984252001" header="0.511811023622047" footer="0.511811023622047"/>
  <pageSetup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2015-07-31T06:38:39Z</dcterms:modified>
</cp:coreProperties>
</file>